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0815" tabRatio="490" firstSheet="1" activeTab="1"/>
  </bookViews>
  <sheets>
    <sheet name="政府业绩" sheetId="1" state="hidden" r:id="rId1"/>
    <sheet name="Sheet1" sheetId="2" r:id="rId2"/>
  </sheets>
  <calcPr calcId="144525"/>
</workbook>
</file>

<file path=xl/sharedStrings.xml><?xml version="1.0" encoding="utf-8"?>
<sst xmlns="http://schemas.openxmlformats.org/spreadsheetml/2006/main" count="407" uniqueCount="300">
  <si>
    <t>序号</t>
  </si>
  <si>
    <t>业务员</t>
  </si>
  <si>
    <t>合同签订日期</t>
  </si>
  <si>
    <t>单位（任务来源）</t>
  </si>
  <si>
    <t>抽检日期</t>
  </si>
  <si>
    <t>抽检批次数</t>
  </si>
  <si>
    <t>不合格批次数</t>
  </si>
  <si>
    <t>报告出具（寄送）日期</t>
  </si>
  <si>
    <t>报告编号</t>
  </si>
  <si>
    <t>投标折扣率</t>
  </si>
  <si>
    <t>合同金额</t>
  </si>
  <si>
    <t>合同额合计</t>
  </si>
  <si>
    <t>发票金额</t>
  </si>
  <si>
    <t>回款金额</t>
  </si>
  <si>
    <t>回款额合计</t>
  </si>
  <si>
    <t>回款率</t>
  </si>
  <si>
    <t>回款日期+回款方式+回款金额</t>
  </si>
  <si>
    <t>检测费</t>
  </si>
  <si>
    <t>购样费用</t>
  </si>
  <si>
    <t>代理费用</t>
  </si>
  <si>
    <t>备注</t>
  </si>
  <si>
    <t>开票金额</t>
  </si>
  <si>
    <t>开票方式（日期+普票+票号+金额/日期+增票+票号+金额）</t>
  </si>
  <si>
    <t>邮寄方式（日期+快递+单号/自取/业务员姓名送</t>
  </si>
  <si>
    <t>未开票金额</t>
  </si>
  <si>
    <t>赵西安</t>
  </si>
  <si>
    <t>2016年任务</t>
  </si>
  <si>
    <t>潍坊市农业局（安丘）</t>
  </si>
  <si>
    <t>蔬菜监督抽检</t>
  </si>
  <si>
    <t>2017.3.6</t>
  </si>
  <si>
    <t>Be201701020279-0430</t>
  </si>
  <si>
    <t>由赵西安亲自派送给局方。</t>
  </si>
  <si>
    <t>/</t>
  </si>
  <si>
    <t>2016年开票付款，2017年继续干活，不算2017年业绩</t>
  </si>
  <si>
    <t>草莓专项2017.3.15</t>
  </si>
  <si>
    <t>2017.3.23</t>
  </si>
  <si>
    <t>Be201701030796-0855</t>
  </si>
  <si>
    <t>2016、7-2017、7</t>
  </si>
  <si>
    <t>潍坊市食品药品监督管理局</t>
  </si>
  <si>
    <t>2016年12月-2017年1月 （餐饮）</t>
  </si>
  <si>
    <t>2016.12.30</t>
  </si>
  <si>
    <t>BE201601120574-0578；0640-0644；0663-0677；0696-0755</t>
  </si>
  <si>
    <t>2017.1.13普票+票号 +44250元。</t>
  </si>
  <si>
    <t>2007.2.22转账回款46376.85元。买样费不开票</t>
  </si>
  <si>
    <t>2017.1.13开票44250元,2007.2.22回款46376.85元。</t>
  </si>
  <si>
    <t>2017年1月份生产环节第一批市级安全监督抽检 春节专项</t>
  </si>
  <si>
    <t>2017.1.17</t>
  </si>
  <si>
    <t>BE201601120783-0882</t>
  </si>
  <si>
    <t>2017.2.7普票+票号 +77030元。</t>
  </si>
  <si>
    <t>2017.3.30回款84237.6元。买样费不开票</t>
  </si>
  <si>
    <t>2017.2.7开票76430元(开错，重开77030元）。2017.3.30回款84237.6元。</t>
  </si>
  <si>
    <t>2017年任务</t>
  </si>
  <si>
    <t>潍坊市农业局（昌邑、诸城）</t>
  </si>
  <si>
    <t>蒜台专项2017.5.15</t>
  </si>
  <si>
    <t>2017.5.22</t>
  </si>
  <si>
    <t>201701010267-076;0147-0166;1124-1133;1134-1153</t>
  </si>
  <si>
    <t>2017.7.3普票</t>
  </si>
  <si>
    <t>有业务员送到局里</t>
  </si>
  <si>
    <t>2017.7.3开发票，7.20回款8784元。</t>
  </si>
  <si>
    <t>2017.7.3开票8784元，（实际抽60批次，只算18批次的费用）</t>
  </si>
  <si>
    <t>2017.2.13-2017.2.17（流通）</t>
  </si>
  <si>
    <t>2017.2.24</t>
  </si>
  <si>
    <t>BE201701020018-0077；0079-0159；0162-0220</t>
  </si>
  <si>
    <t>2017.3.8普票+票号+175450元。</t>
  </si>
  <si>
    <t>2017.3.30转账回款180101.14元。</t>
  </si>
  <si>
    <t>2017.3.8开票175450元。2017.3.30回款180101.14元。</t>
  </si>
  <si>
    <t>2017.2.20-2017.2.24（餐饮）</t>
  </si>
  <si>
    <t>2017.3.3</t>
  </si>
  <si>
    <t>BE201701020229-0278；0431-0457；0466-0515；0517-0569；0576-0595</t>
  </si>
  <si>
    <t>2017.3.8普票+票号+201620元。</t>
  </si>
  <si>
    <t>2017.3.30转账回款206358.84元。</t>
  </si>
  <si>
    <t>2017.3.8开票201620元。2017.3.30回款206358.84元。</t>
  </si>
  <si>
    <t>流通科 牛肉干专项抽检2017.3月</t>
  </si>
  <si>
    <t>2017.3.20</t>
  </si>
  <si>
    <t>BE201601030774-0780；0783-0795</t>
  </si>
  <si>
    <t>2017.3.22普票+票号10198888+66000元</t>
  </si>
  <si>
    <t>由王炎燊亲自派送给局方。</t>
  </si>
  <si>
    <t>2017.3.30转账回款68208.12元。</t>
  </si>
  <si>
    <t>2017.3.22开票66000元。2017.3.30回款68208.12元。</t>
  </si>
  <si>
    <t>流通科  禽产品专项2017.4.20</t>
  </si>
  <si>
    <t>2017.5.3</t>
  </si>
  <si>
    <t>Be2017010140753-0812</t>
  </si>
  <si>
    <t>刘总派业务员送去局方</t>
  </si>
  <si>
    <t>2017.6.21开票129275元</t>
  </si>
  <si>
    <t>流通科  2017.5.10</t>
  </si>
  <si>
    <t>2017.5.18</t>
  </si>
  <si>
    <t>Be201701050408-0464；0607-0759</t>
  </si>
  <si>
    <t>2017.6.21开票183435元。</t>
  </si>
  <si>
    <t>刘以刚</t>
  </si>
  <si>
    <t>餐饮环节2017.6.1</t>
  </si>
  <si>
    <t>2017.6.14</t>
  </si>
  <si>
    <t>BE201701052301-2340；2502-2541；2636-2675</t>
  </si>
  <si>
    <t>2017.7.26开普票113780元</t>
  </si>
  <si>
    <t>业务员派送</t>
  </si>
  <si>
    <t>生产环节2017.6-7月</t>
  </si>
  <si>
    <t>2017.7.10</t>
  </si>
  <si>
    <t>01060617-619；621-639；693-697；764-775；780；793-802；804-807；01070001-0003</t>
  </si>
  <si>
    <t>餐饮环节2017.7月</t>
  </si>
  <si>
    <t>2017.7.20</t>
  </si>
  <si>
    <t>01061902-1916；2016-2020；20163-2077；2159-2173；2391-2420；01070142-0156；169-181；183；279-294</t>
  </si>
  <si>
    <t>2017.8.9开票74800元。</t>
  </si>
  <si>
    <t>流通环节2017.7月</t>
  </si>
  <si>
    <t>2017.7.25</t>
  </si>
  <si>
    <t>BE201701070914-948;998-1042;1168-1217;1543-1562;1632-1676;1719-1733</t>
  </si>
  <si>
    <t>流通环节2017.8月</t>
  </si>
  <si>
    <t>BE201701082891-2900</t>
  </si>
  <si>
    <t>潍坊市畜牧兽医局</t>
  </si>
  <si>
    <t>2017.9月开票，9.9号回款。</t>
  </si>
  <si>
    <t>潍坊市海洋与渔业局</t>
  </si>
  <si>
    <t>临沭三月份监督抽检任务</t>
  </si>
  <si>
    <t>2017.3.31</t>
  </si>
  <si>
    <t>2017.4.26</t>
  </si>
  <si>
    <t>1208-1278,1305-1353,1402-1477</t>
  </si>
  <si>
    <t>临沭8月份监督抽检任务</t>
  </si>
  <si>
    <t>潍坊市农业局（坊子、潍城区、寒亭）</t>
  </si>
  <si>
    <t>2017.5.24</t>
  </si>
  <si>
    <t>2017.6.8</t>
  </si>
  <si>
    <t>BE201701052301-2340;2502-2541;2636-2675</t>
  </si>
  <si>
    <t>邮寄</t>
  </si>
  <si>
    <t>2017.7.3开发票，7.20回款58560元。</t>
  </si>
  <si>
    <t>2017.7.3开发票</t>
  </si>
  <si>
    <t>银座集团股份有限公司潍坊银座商城</t>
  </si>
  <si>
    <t>快检室费用</t>
  </si>
  <si>
    <t>2017.2.15交行19345元，未开票，开的收据。</t>
  </si>
  <si>
    <t>诸城市市场监管局</t>
  </si>
  <si>
    <t>2017.8.16开票284000元。</t>
  </si>
  <si>
    <t>峡山快检室</t>
  </si>
  <si>
    <t>坊子快检室</t>
  </si>
  <si>
    <t>潍坊市坊子区市场监督管理局（餐饮）</t>
  </si>
  <si>
    <t>BE201701010403-407;421-425;440-444</t>
  </si>
  <si>
    <t>潍坊市坊子区市场监督管理局（流通）</t>
  </si>
  <si>
    <t>2017.3.27</t>
  </si>
  <si>
    <t>BE201701031006-1035</t>
  </si>
  <si>
    <t>2017.3.28</t>
  </si>
  <si>
    <t>BE201701031092-1111</t>
  </si>
  <si>
    <t>2017.3.30-2017.3.31</t>
  </si>
  <si>
    <t>2017.4.7</t>
  </si>
  <si>
    <t>BE201701031279-1291,    1395-1401</t>
  </si>
  <si>
    <t>潍坊市坊子区市场监督管理局（流通30，餐饮20）</t>
  </si>
  <si>
    <t>2017.4.11-2017.4.12</t>
  </si>
  <si>
    <t>2017.4.19</t>
  </si>
  <si>
    <t>BE201701040099-0117，   0137-0147，BE201701040063-0073,     0128-0136</t>
  </si>
  <si>
    <t>BE201701060493-0502</t>
  </si>
  <si>
    <t>2017.7.22</t>
  </si>
  <si>
    <t>BE201701070295-305;729-740;863-874;</t>
  </si>
  <si>
    <t>BE201701070875-0904</t>
  </si>
  <si>
    <t>潍坊市坊子区市场监督管理局</t>
  </si>
  <si>
    <t>2017.7.30</t>
  </si>
  <si>
    <t>BE201701071771-1776；1929-1934</t>
  </si>
  <si>
    <t>潍坊峡山生态经济开发区市场监督管理局</t>
  </si>
  <si>
    <t>药品购样费</t>
  </si>
  <si>
    <t>年底结算</t>
  </si>
  <si>
    <t>2017.3.21-2017.3.23</t>
  </si>
  <si>
    <t>BE201701031036-1083,    1112-1123</t>
  </si>
  <si>
    <t>BE201701052341-2350</t>
  </si>
  <si>
    <t>2017.6.1-2017.6.2</t>
  </si>
  <si>
    <t>BE201701060027-0079</t>
  </si>
  <si>
    <t>2017.6.20</t>
  </si>
  <si>
    <t>2017.6.23</t>
  </si>
  <si>
    <t>BE201701061308-1323</t>
  </si>
  <si>
    <t>2017.7-8月</t>
  </si>
  <si>
    <t>2017.8.9</t>
  </si>
  <si>
    <t>BE201701071947-1976；2142-2167；BE201701080001-0027</t>
  </si>
  <si>
    <t>袁超</t>
  </si>
  <si>
    <t>2016.11.18</t>
  </si>
  <si>
    <t>招远市市场监督管理局</t>
  </si>
  <si>
    <t>2017.1.10</t>
  </si>
  <si>
    <t>2017.1.18</t>
  </si>
  <si>
    <t>BE201701121001-1006，BE201701010254-0273</t>
  </si>
  <si>
    <t>2017.2.16,普通发票，18528</t>
  </si>
  <si>
    <t>2017.3.2袁超送</t>
  </si>
  <si>
    <t>2017.3.2交行</t>
  </si>
  <si>
    <t>2017.6.13</t>
  </si>
  <si>
    <t>BE201701060809-0813</t>
  </si>
  <si>
    <t>2015.11.30</t>
  </si>
  <si>
    <t>潍坊综合保税区市场监督管理局</t>
  </si>
  <si>
    <t>BE201701010235-0242</t>
  </si>
  <si>
    <t>2016.11.15普通发票29500元</t>
  </si>
  <si>
    <t>2016.12.22转账29500元</t>
  </si>
  <si>
    <t>2017.2.14</t>
  </si>
  <si>
    <t>2017.2.22</t>
  </si>
  <si>
    <t>BE201701020013-0017</t>
  </si>
  <si>
    <t>2017.4.10-2017.4.13</t>
  </si>
  <si>
    <t>2017.4.20</t>
  </si>
  <si>
    <t>BE201701040060-0062，0074-0076，0148-0152</t>
  </si>
  <si>
    <t>蓬莱市市场监督管理局</t>
  </si>
  <si>
    <t>2017.4.24-2017.5.4</t>
  </si>
  <si>
    <t>2017.6.6普通发票304860.2元，票号10344626-44629</t>
  </si>
  <si>
    <t>2017.6.6申通，402472423241</t>
  </si>
  <si>
    <t>2017.6.21，转账304860.2</t>
  </si>
  <si>
    <t>威海市食品药品监督管理局</t>
  </si>
  <si>
    <t>2017.6-7月</t>
  </si>
  <si>
    <t>2017.8.19开票,8.31回款。</t>
  </si>
  <si>
    <t>海阳市市场监督管理局</t>
  </si>
  <si>
    <t>2017.5.3-5.18</t>
  </si>
  <si>
    <t>2017.5.26</t>
  </si>
  <si>
    <t>BE201701050124-0146；227-266；465-486；760-804；982-991；1002-1045；1605-1620</t>
  </si>
  <si>
    <t>2017.8.14普票 127911元。票号：21081586-88</t>
  </si>
  <si>
    <t>2017.8.14开票检测费+购样费共127911元</t>
  </si>
  <si>
    <t>BE201701080106-144;270-301;375-405;573-603;1145-1179;1354-1385</t>
  </si>
  <si>
    <t>公司原价</t>
  </si>
  <si>
    <t>招远市市场监督管理局（蜂蜜）</t>
  </si>
  <si>
    <t>BE201701081082-1131；1279-1326；1413-1464</t>
  </si>
  <si>
    <t>芝罘区市场监督管理局（月饼专项）</t>
  </si>
  <si>
    <t>BE201701082110-2118；2237-2239</t>
  </si>
  <si>
    <t>芝罘区市场监督管理局</t>
  </si>
  <si>
    <t>BE201701080664-0674‘0739-857</t>
  </si>
  <si>
    <t>潍坊市寒亭区畜牧兽医局</t>
  </si>
  <si>
    <t>2017.3.8</t>
  </si>
  <si>
    <t>2017.3.14</t>
  </si>
  <si>
    <t>BE201701030418-0437，    0525-0534,  BE201701031142</t>
  </si>
  <si>
    <t>2017.9.4开票48144元</t>
  </si>
  <si>
    <t>寒亭区市场监督管理局</t>
  </si>
  <si>
    <t>BE201701060167-177；322-338（其中169、324不合格，未出报告）</t>
  </si>
  <si>
    <t>寒亭区市场监督管理局（流通）</t>
  </si>
  <si>
    <t>BE201701061746-1785</t>
  </si>
  <si>
    <t>寒亭区市场监督管理局（餐饮）</t>
  </si>
  <si>
    <t>2017.6.22</t>
  </si>
  <si>
    <t>BE201701071786-1807</t>
  </si>
  <si>
    <t>BE201701071581-1582</t>
  </si>
  <si>
    <t>2017.6.28</t>
  </si>
  <si>
    <t>2017.7.5</t>
  </si>
  <si>
    <t>BE201701062021</t>
  </si>
  <si>
    <t>寒亭区市场监督管理局（风险监测）</t>
  </si>
  <si>
    <t>BE201701080043-0050;52\58\67\73</t>
  </si>
  <si>
    <t>寒亭区市场监督管理局（委托的企业单）</t>
  </si>
  <si>
    <t>2017.5-7</t>
  </si>
  <si>
    <t>寒亭水利局</t>
  </si>
  <si>
    <t>BE201701070256-0260;0949-0953;1845-1849;2234-2238</t>
  </si>
  <si>
    <t>BE201701080922-0934；1617-1629</t>
  </si>
  <si>
    <t>赵鹏</t>
  </si>
  <si>
    <t>2016.5.18</t>
  </si>
  <si>
    <t>临朐县市场监督管理局</t>
  </si>
  <si>
    <t>2017年2月份抽检</t>
  </si>
  <si>
    <t>2017.2.13</t>
  </si>
  <si>
    <t>BE201701020001-BE201701020009</t>
  </si>
  <si>
    <t>2017年4月份专项抽检</t>
  </si>
  <si>
    <t>2017.4.10</t>
  </si>
  <si>
    <t>BE201701031131-BE201701031141</t>
  </si>
  <si>
    <t>临朐县市场监督管理局（糖蒜）</t>
  </si>
  <si>
    <t>2017.2.11</t>
  </si>
  <si>
    <t>2017.2.17</t>
  </si>
  <si>
    <t>BE201702020048</t>
  </si>
  <si>
    <t>临朐县市场监督管理局（中老年小米粉）</t>
  </si>
  <si>
    <t>2017.4.8</t>
  </si>
  <si>
    <t>2017.4.15</t>
  </si>
  <si>
    <t>BE201702040051</t>
  </si>
  <si>
    <t>临朐县市场监督管理局（原水）</t>
  </si>
  <si>
    <t>2017.5.9</t>
  </si>
  <si>
    <t>2017.5.16</t>
  </si>
  <si>
    <t>BE201702050096</t>
  </si>
  <si>
    <t>潍城区市场监督管理局</t>
  </si>
  <si>
    <t>2017年四月份专项抽检</t>
  </si>
  <si>
    <t>2017.4.11</t>
  </si>
  <si>
    <t>BE201701040016-BE201701040025</t>
  </si>
  <si>
    <t>BE201701040077-BE201701040127</t>
  </si>
  <si>
    <t xml:space="preserve"> </t>
  </si>
  <si>
    <t>高唐县畜牧水产局</t>
  </si>
  <si>
    <t>2017年3月份抽检</t>
  </si>
  <si>
    <t>2017.3.30</t>
  </si>
  <si>
    <t xml:space="preserve">BE201701031084-BE201701031091 </t>
  </si>
  <si>
    <t>2017.3.30普通发票4875元</t>
  </si>
  <si>
    <t>2017.4.1申通快递402354073124</t>
  </si>
  <si>
    <t>转账4875</t>
  </si>
  <si>
    <t>2017..5.9</t>
  </si>
  <si>
    <t>2017.6.21</t>
  </si>
  <si>
    <t>BE201701060754-0763</t>
  </si>
  <si>
    <t>2017.6.13开票8680元，属于多开发票，实际检测费为6200元。</t>
  </si>
  <si>
    <t>申通6.21日</t>
  </si>
  <si>
    <t>转账8680元，2017.6.，多回款的2480元财务走账。</t>
  </si>
  <si>
    <t>已开票回款，多开2480元。</t>
  </si>
  <si>
    <t>郓城县市场监督管理局</t>
  </si>
  <si>
    <t>2017.7.18</t>
  </si>
  <si>
    <t>2017.8.1</t>
  </si>
  <si>
    <t>BE201701071501-1542；1583-1631；1746-1770；1784-1799；1800-1816</t>
  </si>
  <si>
    <t>2017.8.30</t>
  </si>
  <si>
    <t>BE201701081630-1654;1655-1678;1927-1942;1943-1960;2119-2158</t>
  </si>
  <si>
    <t>附件2-8</t>
  </si>
  <si>
    <t>食用农产品监督抽检不合格产品信息</t>
  </si>
  <si>
    <t xml:space="preserve">
本次抽检的食用农产品包括蔬菜。
蔬菜抽检依据： GB 2763-2021《食品安全国家标准 食品中农药最大残留限量》、GB 2762-2022《食品安全国家标准 食品中污染物限量》。
蔬菜抽检项目包括：铅（以Pb计）、镉（以 Cd 计）、噻虫嗪、克百威（克百威及3-羟基克百威之和，以克百威表示）、噻虫胺、戊唑醇、氯氟氰菊酯和高效氯氟氰菊酯、毒死蜱、三唑磷、水胺硫磷、氧乐果、甲拌磷（甲拌磷及其氧类似物（亚砜、砜）之和，以甲拌磷表示）、倍硫磷、甲基异柳磷。
</t>
  </si>
  <si>
    <t>抽样编号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</si>
  <si>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</si>
  <si>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</si>
  <si>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</si>
  <si>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</si>
  <si>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</si>
  <si>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</si>
  <si>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</si>
  <si>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</si>
  <si>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</si>
  <si>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</si>
  <si>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</si>
  <si>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SBJ23370000003138537ZX</t>
  </si>
  <si>
    <t>乳山市金谷园农贸批发市场刘海燕</t>
  </si>
  <si>
    <t>山东省威海市乳山市金谷园市场</t>
  </si>
  <si>
    <t>豇豆</t>
  </si>
  <si>
    <t>散装</t>
  </si>
  <si>
    <t>噻虫胺；倍硫磷；噻虫嗪</t>
  </si>
  <si>
    <t>食用农产品</t>
  </si>
  <si>
    <t>山东省食品药品检验研究院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</si>
</sst>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20"/>
      <color indexed="8"/>
      <name val="方正小标宋简体"/>
      <charset val="134"/>
    </font>
    <font>
      <sz val="10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b/>
      <sz val="9"/>
      <color theme="1"/>
      <name val="Tahoma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Tahoma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0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9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33" fillId="32" borderId="15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0" fillId="0" borderId="0"/>
    <xf numFmtId="0" fontId="23" fillId="19" borderId="0" applyNumberFormat="0" applyBorder="0" applyAlignment="0" applyProtection="0">
      <alignment vertical="center"/>
    </xf>
    <xf numFmtId="0" fontId="0" fillId="0" borderId="0"/>
    <xf numFmtId="0" fontId="37" fillId="0" borderId="0">
      <alignment vertical="center"/>
    </xf>
    <xf numFmtId="0" fontId="0" fillId="0" borderId="0"/>
    <xf numFmtId="0" fontId="38" fillId="0" borderId="0" applyNumberFormat="0" applyFont="0" applyFill="0" applyBorder="0" applyAlignment="0" applyProtection="0"/>
    <xf numFmtId="0" fontId="0" fillId="0" borderId="0"/>
    <xf numFmtId="0" fontId="0" fillId="0" borderId="0"/>
  </cellStyleXfs>
  <cellXfs count="17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9" fillId="3" borderId="1" xfId="55" applyFont="1" applyFill="1" applyBorder="1" applyAlignment="1">
      <alignment horizontal="center" vertical="center" wrapText="1"/>
    </xf>
    <xf numFmtId="14" fontId="9" fillId="3" borderId="1" xfId="55" applyNumberFormat="1" applyFont="1" applyFill="1" applyBorder="1" applyAlignment="1">
      <alignment horizontal="center" vertical="center" wrapText="1"/>
    </xf>
    <xf numFmtId="0" fontId="9" fillId="2" borderId="2" xfId="55" applyFont="1" applyFill="1" applyBorder="1" applyAlignment="1">
      <alignment horizontal="center" vertical="center" wrapText="1"/>
    </xf>
    <xf numFmtId="0" fontId="8" fillId="2" borderId="1" xfId="55" applyFont="1" applyFill="1" applyBorder="1" applyAlignment="1">
      <alignment horizontal="center" vertical="center" wrapText="1"/>
    </xf>
    <xf numFmtId="0" fontId="8" fillId="2" borderId="2" xfId="55" applyFont="1" applyFill="1" applyBorder="1" applyAlignment="1">
      <alignment horizontal="center" vertical="center" wrapText="1"/>
    </xf>
    <xf numFmtId="0" fontId="9" fillId="2" borderId="3" xfId="55" applyFont="1" applyFill="1" applyBorder="1" applyAlignment="1">
      <alignment horizontal="center" vertical="center" wrapText="1"/>
    </xf>
    <xf numFmtId="0" fontId="8" fillId="2" borderId="4" xfId="55" applyFont="1" applyFill="1" applyBorder="1" applyAlignment="1">
      <alignment horizontal="center" vertical="center" wrapText="1"/>
    </xf>
    <xf numFmtId="0" fontId="8" fillId="2" borderId="5" xfId="55" applyFont="1" applyFill="1" applyBorder="1" applyAlignment="1">
      <alignment horizontal="center" vertical="center" wrapText="1"/>
    </xf>
    <xf numFmtId="0" fontId="9" fillId="2" borderId="6" xfId="55" applyFont="1" applyFill="1" applyBorder="1" applyAlignment="1">
      <alignment horizontal="center" vertical="center" wrapText="1"/>
    </xf>
    <xf numFmtId="0" fontId="9" fillId="2" borderId="1" xfId="55" applyFont="1" applyFill="1" applyBorder="1" applyAlignment="1">
      <alignment horizontal="center" vertical="center" wrapText="1"/>
    </xf>
    <xf numFmtId="0" fontId="9" fillId="2" borderId="4" xfId="55" applyFont="1" applyFill="1" applyBorder="1" applyAlignment="1">
      <alignment horizontal="center" vertical="center" wrapText="1"/>
    </xf>
    <xf numFmtId="0" fontId="9" fillId="3" borderId="2" xfId="55" applyFont="1" applyFill="1" applyBorder="1" applyAlignment="1">
      <alignment horizontal="center" vertical="center" wrapText="1"/>
    </xf>
    <xf numFmtId="0" fontId="9" fillId="3" borderId="7" xfId="55" applyFont="1" applyFill="1" applyBorder="1" applyAlignment="1">
      <alignment horizontal="center" vertical="center" wrapText="1"/>
    </xf>
    <xf numFmtId="0" fontId="9" fillId="0" borderId="8" xfId="55" applyFont="1" applyFill="1" applyBorder="1" applyAlignment="1">
      <alignment horizontal="center" vertical="center" wrapText="1"/>
    </xf>
    <xf numFmtId="0" fontId="9" fillId="3" borderId="3" xfId="55" applyFont="1" applyFill="1" applyBorder="1" applyAlignment="1">
      <alignment horizontal="center" vertical="center" wrapText="1"/>
    </xf>
    <xf numFmtId="0" fontId="9" fillId="0" borderId="1" xfId="55" applyFont="1" applyFill="1" applyBorder="1" applyAlignment="1">
      <alignment horizontal="center" vertical="center" wrapText="1"/>
    </xf>
    <xf numFmtId="0" fontId="9" fillId="3" borderId="6" xfId="55" applyFont="1" applyFill="1" applyBorder="1" applyAlignment="1">
      <alignment horizontal="center" vertical="center" wrapText="1"/>
    </xf>
    <xf numFmtId="0" fontId="9" fillId="3" borderId="5" xfId="55" applyFont="1" applyFill="1" applyBorder="1" applyAlignment="1">
      <alignment horizontal="center" vertical="center" wrapText="1"/>
    </xf>
    <xf numFmtId="0" fontId="9" fillId="3" borderId="4" xfId="55" applyFont="1" applyFill="1" applyBorder="1" applyAlignment="1">
      <alignment horizontal="center" vertical="center" wrapText="1"/>
    </xf>
    <xf numFmtId="0" fontId="9" fillId="3" borderId="8" xfId="55" applyFont="1" applyFill="1" applyBorder="1" applyAlignment="1">
      <alignment horizontal="center" vertical="center" wrapText="1"/>
    </xf>
    <xf numFmtId="14" fontId="9" fillId="3" borderId="8" xfId="55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5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5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4" fontId="9" fillId="0" borderId="1" xfId="55" applyNumberFormat="1" applyFont="1" applyFill="1" applyBorder="1" applyAlignment="1">
      <alignment horizontal="center" vertical="center" wrapText="1"/>
    </xf>
    <xf numFmtId="14" fontId="9" fillId="3" borderId="2" xfId="55" applyNumberFormat="1" applyFont="1" applyFill="1" applyBorder="1" applyAlignment="1">
      <alignment horizontal="center" vertical="center" wrapText="1"/>
    </xf>
    <xf numFmtId="10" fontId="9" fillId="3" borderId="2" xfId="55" applyNumberFormat="1" applyFont="1" applyFill="1" applyBorder="1" applyAlignment="1">
      <alignment horizontal="center" vertical="center" wrapText="1"/>
    </xf>
    <xf numFmtId="0" fontId="12" fillId="3" borderId="1" xfId="55" applyNumberFormat="1" applyFont="1" applyFill="1" applyBorder="1" applyAlignment="1">
      <alignment horizontal="center" vertical="center" wrapText="1"/>
    </xf>
    <xf numFmtId="0" fontId="9" fillId="2" borderId="1" xfId="55" applyNumberFormat="1" applyFont="1" applyFill="1" applyBorder="1" applyAlignment="1">
      <alignment horizontal="center" vertical="center" wrapText="1"/>
    </xf>
    <xf numFmtId="14" fontId="9" fillId="3" borderId="6" xfId="55" applyNumberFormat="1" applyFont="1" applyFill="1" applyBorder="1" applyAlignment="1">
      <alignment horizontal="center" vertical="center" wrapText="1"/>
    </xf>
    <xf numFmtId="10" fontId="9" fillId="3" borderId="6" xfId="55" applyNumberFormat="1" applyFont="1" applyFill="1" applyBorder="1" applyAlignment="1">
      <alignment horizontal="center" vertical="center" wrapText="1"/>
    </xf>
    <xf numFmtId="0" fontId="13" fillId="3" borderId="1" xfId="55" applyFont="1" applyFill="1" applyBorder="1" applyAlignment="1">
      <alignment horizontal="center" vertical="center" wrapText="1"/>
    </xf>
    <xf numFmtId="0" fontId="13" fillId="3" borderId="1" xfId="55" applyNumberFormat="1" applyFont="1" applyFill="1" applyBorder="1" applyAlignment="1">
      <alignment horizontal="center" vertical="center" wrapText="1"/>
    </xf>
    <xf numFmtId="10" fontId="8" fillId="2" borderId="1" xfId="55" applyNumberFormat="1" applyFont="1" applyFill="1" applyBorder="1" applyAlignment="1">
      <alignment horizontal="center" vertical="center" wrapText="1"/>
    </xf>
    <xf numFmtId="0" fontId="9" fillId="2" borderId="2" xfId="55" applyNumberFormat="1" applyFont="1" applyFill="1" applyBorder="1" applyAlignment="1">
      <alignment horizontal="center" vertical="center" wrapText="1"/>
    </xf>
    <xf numFmtId="10" fontId="8" fillId="2" borderId="4" xfId="55" applyNumberFormat="1" applyFont="1" applyFill="1" applyBorder="1" applyAlignment="1">
      <alignment horizontal="center" vertical="center" wrapText="1"/>
    </xf>
    <xf numFmtId="0" fontId="9" fillId="2" borderId="5" xfId="55" applyNumberFormat="1" applyFont="1" applyFill="1" applyBorder="1" applyAlignment="1">
      <alignment horizontal="center" vertical="center" wrapText="1"/>
    </xf>
    <xf numFmtId="10" fontId="9" fillId="2" borderId="6" xfId="55" applyNumberFormat="1" applyFont="1" applyFill="1" applyBorder="1" applyAlignment="1">
      <alignment horizontal="center" vertical="center" wrapText="1"/>
    </xf>
    <xf numFmtId="10" fontId="9" fillId="2" borderId="1" xfId="55" applyNumberFormat="1" applyFont="1" applyFill="1" applyBorder="1" applyAlignment="1">
      <alignment horizontal="center" vertical="center" wrapText="1"/>
    </xf>
    <xf numFmtId="10" fontId="9" fillId="2" borderId="4" xfId="55" applyNumberFormat="1" applyFont="1" applyFill="1" applyBorder="1" applyAlignment="1">
      <alignment horizontal="center" vertical="center" wrapText="1"/>
    </xf>
    <xf numFmtId="10" fontId="9" fillId="0" borderId="8" xfId="55" applyNumberFormat="1" applyFont="1" applyFill="1" applyBorder="1" applyAlignment="1">
      <alignment horizontal="center" vertical="center" wrapText="1"/>
    </xf>
    <xf numFmtId="0" fontId="9" fillId="2" borderId="7" xfId="55" applyFont="1" applyFill="1" applyBorder="1" applyAlignment="1">
      <alignment horizontal="center" vertical="center" wrapText="1"/>
    </xf>
    <xf numFmtId="10" fontId="9" fillId="0" borderId="1" xfId="55" applyNumberFormat="1" applyFont="1" applyFill="1" applyBorder="1" applyAlignment="1">
      <alignment horizontal="center" vertical="center" wrapText="1"/>
    </xf>
    <xf numFmtId="10" fontId="9" fillId="3" borderId="1" xfId="55" applyNumberFormat="1" applyFont="1" applyFill="1" applyBorder="1" applyAlignment="1">
      <alignment horizontal="center" vertical="center" wrapText="1"/>
    </xf>
    <xf numFmtId="10" fontId="9" fillId="3" borderId="4" xfId="55" applyNumberFormat="1" applyFont="1" applyFill="1" applyBorder="1" applyAlignment="1">
      <alignment horizontal="center" vertical="center" wrapText="1"/>
    </xf>
    <xf numFmtId="0" fontId="9" fillId="2" borderId="5" xfId="55" applyFont="1" applyFill="1" applyBorder="1" applyAlignment="1">
      <alignment horizontal="center" vertical="center" wrapText="1"/>
    </xf>
    <xf numFmtId="10" fontId="9" fillId="3" borderId="8" xfId="55" applyNumberFormat="1" applyFont="1" applyFill="1" applyBorder="1" applyAlignment="1">
      <alignment horizontal="center" vertical="center" wrapText="1"/>
    </xf>
    <xf numFmtId="0" fontId="9" fillId="3" borderId="8" xfId="55" applyNumberFormat="1" applyFont="1" applyFill="1" applyBorder="1" applyAlignment="1">
      <alignment horizontal="center" vertical="center" wrapText="1"/>
    </xf>
    <xf numFmtId="0" fontId="9" fillId="2" borderId="8" xfId="55" applyFont="1" applyFill="1" applyBorder="1" applyAlignment="1">
      <alignment horizontal="center" vertical="center" wrapText="1"/>
    </xf>
    <xf numFmtId="0" fontId="8" fillId="3" borderId="1" xfId="55" applyNumberFormat="1" applyFont="1" applyFill="1" applyBorder="1" applyAlignment="1">
      <alignment horizontal="center" vertical="center" wrapText="1"/>
    </xf>
    <xf numFmtId="0" fontId="9" fillId="3" borderId="1" xfId="55" applyNumberFormat="1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horizontal="center" vertical="center" wrapText="1"/>
    </xf>
    <xf numFmtId="10" fontId="10" fillId="3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55" applyFont="1" applyFill="1" applyBorder="1" applyAlignment="1">
      <alignment horizontal="center" vertical="center" wrapText="1"/>
    </xf>
    <xf numFmtId="0" fontId="8" fillId="3" borderId="2" xfId="55" applyFont="1" applyFill="1" applyBorder="1" applyAlignment="1">
      <alignment horizontal="center" vertical="center" wrapText="1"/>
    </xf>
    <xf numFmtId="0" fontId="8" fillId="3" borderId="6" xfId="55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10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8" fillId="0" borderId="1" xfId="55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4" fontId="8" fillId="0" borderId="1" xfId="55" applyNumberFormat="1" applyFont="1" applyFill="1" applyBorder="1" applyAlignment="1">
      <alignment horizontal="center" vertical="center" wrapText="1"/>
    </xf>
    <xf numFmtId="0" fontId="9" fillId="3" borderId="2" xfId="55" applyNumberFormat="1" applyFont="1" applyFill="1" applyBorder="1" applyAlignment="1">
      <alignment horizontal="center" vertical="center" wrapText="1"/>
    </xf>
    <xf numFmtId="0" fontId="9" fillId="3" borderId="6" xfId="55" applyNumberFormat="1" applyFont="1" applyFill="1" applyBorder="1" applyAlignment="1">
      <alignment horizontal="center" vertical="center" wrapText="1"/>
    </xf>
    <xf numFmtId="177" fontId="8" fillId="2" borderId="1" xfId="55" applyNumberFormat="1" applyFont="1" applyFill="1" applyBorder="1" applyAlignment="1">
      <alignment horizontal="center" vertical="center" wrapText="1"/>
    </xf>
    <xf numFmtId="177" fontId="8" fillId="2" borderId="4" xfId="55" applyNumberFormat="1" applyFont="1" applyFill="1" applyBorder="1" applyAlignment="1">
      <alignment horizontal="center" vertical="center" wrapText="1"/>
    </xf>
    <xf numFmtId="9" fontId="9" fillId="2" borderId="6" xfId="55" applyNumberFormat="1" applyFont="1" applyFill="1" applyBorder="1" applyAlignment="1">
      <alignment horizontal="center" vertical="center" wrapText="1"/>
    </xf>
    <xf numFmtId="177" fontId="9" fillId="2" borderId="6" xfId="55" applyNumberFormat="1" applyFont="1" applyFill="1" applyBorder="1" applyAlignment="1">
      <alignment horizontal="center" vertical="center" wrapText="1"/>
    </xf>
    <xf numFmtId="177" fontId="9" fillId="2" borderId="1" xfId="55" applyNumberFormat="1" applyFont="1" applyFill="1" applyBorder="1" applyAlignment="1">
      <alignment horizontal="center" vertical="center" wrapText="1"/>
    </xf>
    <xf numFmtId="177" fontId="9" fillId="2" borderId="4" xfId="55" applyNumberFormat="1" applyFont="1" applyFill="1" applyBorder="1" applyAlignment="1">
      <alignment horizontal="center" vertical="center" wrapText="1"/>
    </xf>
    <xf numFmtId="9" fontId="9" fillId="2" borderId="7" xfId="55" applyNumberFormat="1" applyFont="1" applyFill="1" applyBorder="1" applyAlignment="1">
      <alignment horizontal="center" vertical="center" wrapText="1"/>
    </xf>
    <xf numFmtId="177" fontId="9" fillId="0" borderId="8" xfId="55" applyNumberFormat="1" applyFont="1" applyFill="1" applyBorder="1" applyAlignment="1">
      <alignment horizontal="center" vertical="center" wrapText="1"/>
    </xf>
    <xf numFmtId="177" fontId="9" fillId="0" borderId="1" xfId="55" applyNumberFormat="1" applyFont="1" applyFill="1" applyBorder="1" applyAlignment="1">
      <alignment horizontal="center" vertical="center" wrapText="1"/>
    </xf>
    <xf numFmtId="177" fontId="9" fillId="3" borderId="1" xfId="55" applyNumberFormat="1" applyFont="1" applyFill="1" applyBorder="1" applyAlignment="1">
      <alignment horizontal="center" vertical="center" wrapText="1"/>
    </xf>
    <xf numFmtId="177" fontId="9" fillId="3" borderId="4" xfId="55" applyNumberFormat="1" applyFont="1" applyFill="1" applyBorder="1" applyAlignment="1">
      <alignment horizontal="center" vertical="center" wrapText="1"/>
    </xf>
    <xf numFmtId="9" fontId="9" fillId="2" borderId="8" xfId="55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77" fontId="8" fillId="3" borderId="1" xfId="55" applyNumberFormat="1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5" applyFont="1" applyFill="1" applyBorder="1" applyAlignment="1">
      <alignment horizontal="center" vertical="center" wrapText="1"/>
    </xf>
    <xf numFmtId="0" fontId="9" fillId="0" borderId="0" xfId="55" applyFont="1" applyAlignment="1">
      <alignment horizontal="center" vertical="center" wrapText="1"/>
    </xf>
    <xf numFmtId="0" fontId="12" fillId="0" borderId="0" xfId="55" applyFont="1" applyAlignment="1">
      <alignment horizontal="center" vertical="center" wrapText="1"/>
    </xf>
    <xf numFmtId="0" fontId="8" fillId="2" borderId="0" xfId="55" applyFont="1" applyFill="1" applyBorder="1" applyAlignment="1">
      <alignment horizontal="center" vertical="center" wrapText="1"/>
    </xf>
    <xf numFmtId="0" fontId="9" fillId="2" borderId="0" xfId="55" applyFont="1" applyFill="1" applyBorder="1" applyAlignment="1">
      <alignment horizontal="center" vertical="center" wrapText="1"/>
    </xf>
    <xf numFmtId="0" fontId="9" fillId="0" borderId="0" xfId="55" applyFont="1" applyFill="1" applyBorder="1" applyAlignment="1">
      <alignment horizontal="center" vertical="center" wrapText="1"/>
    </xf>
    <xf numFmtId="0" fontId="9" fillId="3" borderId="0" xfId="55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6" xfId="55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57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6" fillId="3" borderId="1" xfId="55" applyFont="1" applyFill="1" applyBorder="1" applyAlignment="1">
      <alignment horizontal="center" vertical="center" wrapText="1"/>
    </xf>
    <xf numFmtId="0" fontId="16" fillId="3" borderId="1" xfId="55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/>
    </xf>
    <xf numFmtId="9" fontId="10" fillId="2" borderId="3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137" xfId="17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常规 2 10" xfId="51"/>
    <cellStyle name="60% - 强调文字颜色 6" xfId="52" builtinId="52"/>
    <cellStyle name="常规 10 12" xfId="53"/>
    <cellStyle name="Normal" xfId="54"/>
    <cellStyle name="常规 3" xfId="55"/>
    <cellStyle name="常规 2" xfId="56"/>
    <cellStyle name="常规 5" xfId="57"/>
    <cellStyle name="常规 4" xfId="58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E83"/>
  <sheetViews>
    <sheetView workbookViewId="0">
      <pane xSplit="17" ySplit="2" topLeftCell="R48" activePane="bottomRight" state="frozen"/>
      <selection/>
      <selection pane="topRight"/>
      <selection pane="bottomLeft"/>
      <selection pane="bottomRight" activeCell="K50" sqref="K50:K51"/>
    </sheetView>
  </sheetViews>
  <sheetFormatPr defaultColWidth="9" defaultRowHeight="11.25"/>
  <cols>
    <col min="1" max="1" width="4.5" style="25" customWidth="1"/>
    <col min="2" max="2" width="7.5" style="25" customWidth="1"/>
    <col min="3" max="3" width="10.5" style="25" customWidth="1"/>
    <col min="4" max="4" width="13.875" style="25" customWidth="1"/>
    <col min="5" max="5" width="9.75" style="25" customWidth="1"/>
    <col min="6" max="6" width="7.625" style="25" customWidth="1"/>
    <col min="7" max="7" width="6.25" style="26" customWidth="1"/>
    <col min="8" max="8" width="11.125" style="26" customWidth="1"/>
    <col min="9" max="9" width="17" style="26" customWidth="1"/>
    <col min="10" max="10" width="9.125" style="26" customWidth="1"/>
    <col min="11" max="11" width="8.375" style="26" customWidth="1"/>
    <col min="12" max="12" width="9" style="27" customWidth="1"/>
    <col min="13" max="13" width="8.25" style="26" customWidth="1"/>
    <col min="14" max="14" width="11.375" style="26" customWidth="1"/>
    <col min="15" max="15" width="9" style="26"/>
    <col min="16" max="16" width="8.25" style="26" customWidth="1"/>
    <col min="17" max="17" width="8.375" style="26" customWidth="1"/>
    <col min="18" max="18" width="9" style="27" customWidth="1"/>
    <col min="19" max="19" width="9.75" style="27" customWidth="1"/>
    <col min="20" max="20" width="22.25" style="26" customWidth="1"/>
    <col min="21" max="21" width="8.25" style="26" customWidth="1"/>
    <col min="22" max="22" width="7.625" style="26" customWidth="1"/>
    <col min="23" max="23" width="7.5" style="26" customWidth="1"/>
    <col min="24" max="24" width="13.875" style="26" customWidth="1"/>
    <col min="25" max="265" width="9" style="26"/>
    <col min="266" max="16384" width="9" style="25"/>
  </cols>
  <sheetData>
    <row r="1" spans="1:25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9" t="s">
        <v>7</v>
      </c>
      <c r="I1" s="61" t="s">
        <v>8</v>
      </c>
      <c r="J1" s="62" t="s">
        <v>9</v>
      </c>
      <c r="K1" s="63" t="s">
        <v>10</v>
      </c>
      <c r="L1" s="64" t="s">
        <v>11</v>
      </c>
      <c r="M1" s="28" t="s">
        <v>12</v>
      </c>
      <c r="N1" s="28"/>
      <c r="O1" s="28"/>
      <c r="P1" s="28"/>
      <c r="Q1" s="28" t="s">
        <v>13</v>
      </c>
      <c r="R1" s="64" t="s">
        <v>14</v>
      </c>
      <c r="S1" s="64" t="s">
        <v>15</v>
      </c>
      <c r="T1" s="117" t="s">
        <v>16</v>
      </c>
      <c r="U1" s="28" t="s">
        <v>17</v>
      </c>
      <c r="V1" s="28" t="s">
        <v>18</v>
      </c>
      <c r="W1" s="28" t="s">
        <v>19</v>
      </c>
      <c r="X1" s="28" t="s">
        <v>20</v>
      </c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  <c r="EL1" s="136"/>
      <c r="EM1" s="136"/>
      <c r="EN1" s="136"/>
      <c r="EO1" s="136"/>
      <c r="EP1" s="136"/>
      <c r="EQ1" s="136"/>
      <c r="ER1" s="136"/>
      <c r="ES1" s="136"/>
      <c r="ET1" s="136"/>
      <c r="EU1" s="136"/>
      <c r="EV1" s="136"/>
      <c r="EW1" s="136"/>
      <c r="EX1" s="136"/>
      <c r="EY1" s="136"/>
      <c r="EZ1" s="136"/>
      <c r="FA1" s="136"/>
      <c r="FB1" s="136"/>
      <c r="FC1" s="136"/>
      <c r="FD1" s="136"/>
      <c r="FE1" s="136"/>
      <c r="FF1" s="136"/>
      <c r="FG1" s="136"/>
      <c r="FH1" s="136"/>
      <c r="FI1" s="136"/>
      <c r="FJ1" s="136"/>
      <c r="FK1" s="136"/>
      <c r="FL1" s="136"/>
      <c r="FM1" s="136"/>
      <c r="FN1" s="136"/>
      <c r="FO1" s="136"/>
      <c r="FP1" s="136"/>
      <c r="FQ1" s="136"/>
      <c r="FR1" s="136"/>
      <c r="FS1" s="136"/>
      <c r="FT1" s="136"/>
      <c r="FU1" s="136"/>
      <c r="FV1" s="136"/>
      <c r="FW1" s="136"/>
      <c r="FX1" s="136"/>
      <c r="FY1" s="136"/>
      <c r="FZ1" s="136"/>
      <c r="GA1" s="136"/>
      <c r="GB1" s="136"/>
      <c r="GC1" s="136"/>
      <c r="GD1" s="136"/>
      <c r="GE1" s="136"/>
      <c r="GF1" s="136"/>
      <c r="GG1" s="136"/>
      <c r="GH1" s="136"/>
      <c r="GI1" s="136"/>
      <c r="GJ1" s="136"/>
      <c r="GK1" s="136"/>
      <c r="GL1" s="136"/>
      <c r="GM1" s="136"/>
      <c r="GN1" s="136"/>
      <c r="GO1" s="136"/>
      <c r="GP1" s="136"/>
      <c r="GQ1" s="136"/>
      <c r="GR1" s="136"/>
      <c r="GS1" s="136"/>
      <c r="GT1" s="136"/>
      <c r="GU1" s="136"/>
      <c r="GV1" s="136"/>
      <c r="GW1" s="136"/>
      <c r="GX1" s="136"/>
      <c r="GY1" s="136"/>
      <c r="GZ1" s="136"/>
      <c r="HA1" s="136"/>
      <c r="HB1" s="136"/>
      <c r="HC1" s="136"/>
      <c r="HD1" s="136"/>
      <c r="HE1" s="136"/>
      <c r="HF1" s="136"/>
      <c r="HG1" s="136"/>
      <c r="HH1" s="136"/>
      <c r="HI1" s="136"/>
      <c r="HJ1" s="136"/>
      <c r="HK1" s="136"/>
      <c r="HL1" s="136"/>
      <c r="HM1" s="136"/>
      <c r="HN1" s="136"/>
      <c r="HO1" s="136"/>
      <c r="HP1" s="136"/>
      <c r="HQ1" s="136"/>
      <c r="HR1" s="136"/>
      <c r="HS1" s="136"/>
      <c r="HT1" s="136"/>
      <c r="HU1" s="136"/>
      <c r="HV1" s="136"/>
      <c r="HW1" s="136"/>
      <c r="HX1" s="136"/>
      <c r="HY1" s="136"/>
      <c r="HZ1" s="136"/>
      <c r="IA1" s="136"/>
      <c r="IB1" s="136"/>
      <c r="IC1" s="136"/>
      <c r="ID1" s="136"/>
      <c r="IE1" s="136"/>
      <c r="IF1" s="136"/>
      <c r="IG1" s="136"/>
      <c r="IH1" s="136"/>
      <c r="II1" s="136"/>
      <c r="IJ1" s="136"/>
      <c r="IK1" s="136"/>
      <c r="IL1" s="136"/>
      <c r="IM1" s="136"/>
      <c r="IN1" s="136"/>
      <c r="IO1" s="136"/>
      <c r="IP1" s="136"/>
      <c r="IQ1" s="136"/>
      <c r="IR1" s="136"/>
      <c r="IS1" s="136"/>
      <c r="IT1" s="136"/>
      <c r="IU1" s="136"/>
    </row>
    <row r="2" s="18" customFormat="1" ht="56.25" spans="1:265">
      <c r="A2" s="28"/>
      <c r="B2" s="28"/>
      <c r="C2" s="28"/>
      <c r="D2" s="28"/>
      <c r="E2" s="28"/>
      <c r="F2" s="28"/>
      <c r="G2" s="28"/>
      <c r="H2" s="29"/>
      <c r="I2" s="65"/>
      <c r="J2" s="66"/>
      <c r="K2" s="63"/>
      <c r="L2" s="64"/>
      <c r="M2" s="67" t="s">
        <v>21</v>
      </c>
      <c r="N2" s="67" t="s">
        <v>22</v>
      </c>
      <c r="O2" s="67" t="s">
        <v>23</v>
      </c>
      <c r="P2" s="68" t="s">
        <v>24</v>
      </c>
      <c r="Q2" s="28"/>
      <c r="R2" s="64"/>
      <c r="S2" s="64"/>
      <c r="T2" s="118"/>
      <c r="U2" s="28"/>
      <c r="V2" s="28"/>
      <c r="W2" s="28"/>
      <c r="X2" s="28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  <c r="DK2" s="137"/>
      <c r="DL2" s="137"/>
      <c r="DM2" s="137"/>
      <c r="DN2" s="137"/>
      <c r="DO2" s="137"/>
      <c r="DP2" s="137"/>
      <c r="DQ2" s="137"/>
      <c r="DR2" s="137"/>
      <c r="DS2" s="137"/>
      <c r="DT2" s="137"/>
      <c r="DU2" s="137"/>
      <c r="DV2" s="137"/>
      <c r="DW2" s="137"/>
      <c r="DX2" s="137"/>
      <c r="DY2" s="137"/>
      <c r="DZ2" s="137"/>
      <c r="EA2" s="137"/>
      <c r="EB2" s="137"/>
      <c r="EC2" s="137"/>
      <c r="ED2" s="137"/>
      <c r="EE2" s="137"/>
      <c r="EF2" s="137"/>
      <c r="EG2" s="137"/>
      <c r="EH2" s="137"/>
      <c r="EI2" s="137"/>
      <c r="EJ2" s="137"/>
      <c r="EK2" s="137"/>
      <c r="EL2" s="137"/>
      <c r="EM2" s="137"/>
      <c r="EN2" s="137"/>
      <c r="EO2" s="137"/>
      <c r="EP2" s="137"/>
      <c r="EQ2" s="137"/>
      <c r="ER2" s="137"/>
      <c r="ES2" s="137"/>
      <c r="ET2" s="137"/>
      <c r="EU2" s="137"/>
      <c r="EV2" s="137"/>
      <c r="EW2" s="137"/>
      <c r="EX2" s="137"/>
      <c r="EY2" s="137"/>
      <c r="EZ2" s="137"/>
      <c r="FA2" s="137"/>
      <c r="FB2" s="137"/>
      <c r="FC2" s="137"/>
      <c r="FD2" s="137"/>
      <c r="FE2" s="137"/>
      <c r="FF2" s="137"/>
      <c r="FG2" s="137"/>
      <c r="FH2" s="137"/>
      <c r="FI2" s="137"/>
      <c r="FJ2" s="137"/>
      <c r="FK2" s="137"/>
      <c r="FL2" s="137"/>
      <c r="FM2" s="137"/>
      <c r="FN2" s="137"/>
      <c r="FO2" s="137"/>
      <c r="FP2" s="137"/>
      <c r="FQ2" s="137"/>
      <c r="FR2" s="137"/>
      <c r="FS2" s="137"/>
      <c r="FT2" s="137"/>
      <c r="FU2" s="137"/>
      <c r="FV2" s="137"/>
      <c r="FW2" s="137"/>
      <c r="FX2" s="137"/>
      <c r="FY2" s="137"/>
      <c r="FZ2" s="137"/>
      <c r="GA2" s="137"/>
      <c r="GB2" s="137"/>
      <c r="GC2" s="137"/>
      <c r="GD2" s="137"/>
      <c r="GE2" s="137"/>
      <c r="GF2" s="137"/>
      <c r="GG2" s="137"/>
      <c r="GH2" s="137"/>
      <c r="GI2" s="137"/>
      <c r="GJ2" s="137"/>
      <c r="GK2" s="137"/>
      <c r="GL2" s="137"/>
      <c r="GM2" s="137"/>
      <c r="GN2" s="137"/>
      <c r="GO2" s="137"/>
      <c r="GP2" s="137"/>
      <c r="GQ2" s="137"/>
      <c r="GR2" s="137"/>
      <c r="GS2" s="137"/>
      <c r="GT2" s="137"/>
      <c r="GU2" s="137"/>
      <c r="GV2" s="137"/>
      <c r="GW2" s="137"/>
      <c r="GX2" s="137"/>
      <c r="GY2" s="137"/>
      <c r="GZ2" s="137"/>
      <c r="HA2" s="137"/>
      <c r="HB2" s="137"/>
      <c r="HC2" s="137"/>
      <c r="HD2" s="137"/>
      <c r="HE2" s="137"/>
      <c r="HF2" s="137"/>
      <c r="HG2" s="137"/>
      <c r="HH2" s="137"/>
      <c r="HI2" s="137"/>
      <c r="HJ2" s="137"/>
      <c r="HK2" s="137"/>
      <c r="HL2" s="137"/>
      <c r="HM2" s="137"/>
      <c r="HN2" s="137"/>
      <c r="HO2" s="137"/>
      <c r="HP2" s="137"/>
      <c r="HQ2" s="137"/>
      <c r="HR2" s="137"/>
      <c r="HS2" s="137"/>
      <c r="HT2" s="137"/>
      <c r="HU2" s="137"/>
      <c r="HV2" s="137"/>
      <c r="HW2" s="137"/>
      <c r="HX2" s="137"/>
      <c r="HY2" s="137"/>
      <c r="HZ2" s="137"/>
      <c r="IA2" s="137"/>
      <c r="IB2" s="137"/>
      <c r="IC2" s="137"/>
      <c r="ID2" s="137"/>
      <c r="IE2" s="137"/>
      <c r="IF2" s="137"/>
      <c r="IG2" s="137"/>
      <c r="IH2" s="137"/>
      <c r="II2" s="137"/>
      <c r="IJ2" s="137"/>
      <c r="IK2" s="137"/>
      <c r="IL2" s="137"/>
      <c r="IM2" s="137"/>
      <c r="IN2" s="137"/>
      <c r="IO2" s="137"/>
      <c r="IP2" s="137"/>
      <c r="IQ2" s="137"/>
      <c r="IR2" s="137"/>
      <c r="IS2" s="137"/>
      <c r="IT2" s="137"/>
      <c r="IU2" s="137"/>
      <c r="IV2" s="143"/>
      <c r="IW2" s="143"/>
      <c r="IX2" s="143"/>
      <c r="IY2" s="143"/>
      <c r="IZ2" s="143"/>
      <c r="JA2" s="143"/>
      <c r="JB2" s="143"/>
      <c r="JC2" s="143"/>
      <c r="JD2" s="143"/>
      <c r="JE2" s="143"/>
    </row>
    <row r="3" s="19" customFormat="1" ht="33.75" spans="1:265">
      <c r="A3" s="30">
        <v>1</v>
      </c>
      <c r="B3" s="31" t="s">
        <v>25</v>
      </c>
      <c r="C3" s="32" t="s">
        <v>26</v>
      </c>
      <c r="D3" s="31" t="s">
        <v>27</v>
      </c>
      <c r="E3" s="31" t="s">
        <v>28</v>
      </c>
      <c r="F3" s="31">
        <v>151</v>
      </c>
      <c r="G3" s="31">
        <v>0</v>
      </c>
      <c r="H3" s="31" t="s">
        <v>29</v>
      </c>
      <c r="I3" s="31" t="s">
        <v>30</v>
      </c>
      <c r="J3" s="69">
        <v>0.542</v>
      </c>
      <c r="K3" s="31">
        <v>0</v>
      </c>
      <c r="L3" s="70">
        <v>0</v>
      </c>
      <c r="M3" s="31">
        <v>0</v>
      </c>
      <c r="N3" s="31">
        <v>0</v>
      </c>
      <c r="O3" s="31" t="s">
        <v>31</v>
      </c>
      <c r="P3" s="31">
        <v>0</v>
      </c>
      <c r="Q3" s="31">
        <v>0</v>
      </c>
      <c r="R3" s="70">
        <v>0</v>
      </c>
      <c r="S3" s="70">
        <v>0</v>
      </c>
      <c r="T3" s="31" t="s">
        <v>32</v>
      </c>
      <c r="U3" s="31">
        <v>0</v>
      </c>
      <c r="V3" s="31">
        <v>0</v>
      </c>
      <c r="W3" s="119">
        <v>0</v>
      </c>
      <c r="X3" s="32" t="s">
        <v>33</v>
      </c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  <c r="IU3" s="138"/>
      <c r="IV3" s="144"/>
      <c r="IW3" s="144"/>
      <c r="IX3" s="144"/>
      <c r="IY3" s="144"/>
      <c r="IZ3" s="144"/>
      <c r="JA3" s="144"/>
      <c r="JB3" s="144"/>
      <c r="JC3" s="144"/>
      <c r="JD3" s="144"/>
      <c r="JE3" s="144"/>
    </row>
    <row r="4" s="19" customFormat="1" ht="34.5" spans="1:265">
      <c r="A4" s="33"/>
      <c r="B4" s="34"/>
      <c r="C4" s="35"/>
      <c r="D4" s="34" t="s">
        <v>27</v>
      </c>
      <c r="E4" s="34" t="s">
        <v>34</v>
      </c>
      <c r="F4" s="34">
        <v>60</v>
      </c>
      <c r="G4" s="34">
        <v>4</v>
      </c>
      <c r="H4" s="34" t="s">
        <v>35</v>
      </c>
      <c r="I4" s="34" t="s">
        <v>36</v>
      </c>
      <c r="J4" s="71">
        <v>0.542</v>
      </c>
      <c r="K4" s="34">
        <v>0</v>
      </c>
      <c r="L4" s="72"/>
      <c r="M4" s="34">
        <v>0</v>
      </c>
      <c r="N4" s="34">
        <v>0</v>
      </c>
      <c r="O4" s="34" t="s">
        <v>31</v>
      </c>
      <c r="P4" s="34">
        <v>0</v>
      </c>
      <c r="Q4" s="34">
        <v>0</v>
      </c>
      <c r="R4" s="72"/>
      <c r="S4" s="72"/>
      <c r="T4" s="34" t="s">
        <v>32</v>
      </c>
      <c r="U4" s="34">
        <v>0</v>
      </c>
      <c r="V4" s="34">
        <v>0</v>
      </c>
      <c r="W4" s="120">
        <v>0</v>
      </c>
      <c r="X4" s="35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38"/>
      <c r="FD4" s="138"/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8"/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138"/>
      <c r="HU4" s="138"/>
      <c r="HV4" s="138"/>
      <c r="HW4" s="138"/>
      <c r="HX4" s="138"/>
      <c r="HY4" s="138"/>
      <c r="HZ4" s="138"/>
      <c r="IA4" s="138"/>
      <c r="IB4" s="138"/>
      <c r="IC4" s="138"/>
      <c r="ID4" s="138"/>
      <c r="IE4" s="138"/>
      <c r="IF4" s="138"/>
      <c r="IG4" s="138"/>
      <c r="IH4" s="138"/>
      <c r="II4" s="138"/>
      <c r="IJ4" s="138"/>
      <c r="IK4" s="138"/>
      <c r="IL4" s="138"/>
      <c r="IM4" s="138"/>
      <c r="IN4" s="138"/>
      <c r="IO4" s="138"/>
      <c r="IP4" s="138"/>
      <c r="IQ4" s="138"/>
      <c r="IR4" s="138"/>
      <c r="IS4" s="138"/>
      <c r="IT4" s="138"/>
      <c r="IU4" s="138"/>
      <c r="IV4" s="144"/>
      <c r="IW4" s="144"/>
      <c r="IX4" s="144"/>
      <c r="IY4" s="144"/>
      <c r="IZ4" s="144"/>
      <c r="JA4" s="144"/>
      <c r="JB4" s="144"/>
      <c r="JC4" s="144"/>
      <c r="JD4" s="144"/>
      <c r="JE4" s="144"/>
    </row>
    <row r="5" s="20" customFormat="1" ht="33.75" customHeight="1" spans="1:265">
      <c r="A5" s="33">
        <v>1</v>
      </c>
      <c r="B5" s="36" t="s">
        <v>25</v>
      </c>
      <c r="C5" s="36" t="s">
        <v>37</v>
      </c>
      <c r="D5" s="36" t="s">
        <v>38</v>
      </c>
      <c r="E5" s="36" t="s">
        <v>39</v>
      </c>
      <c r="F5" s="36">
        <v>85</v>
      </c>
      <c r="G5" s="36">
        <v>3</v>
      </c>
      <c r="H5" s="36" t="s">
        <v>40</v>
      </c>
      <c r="I5" s="36" t="s">
        <v>41</v>
      </c>
      <c r="J5" s="73">
        <v>0.5</v>
      </c>
      <c r="K5" s="36">
        <v>46376.85</v>
      </c>
      <c r="L5" s="36">
        <f>SUM(K5:K7)</f>
        <v>139398.45</v>
      </c>
      <c r="M5" s="36">
        <v>44250</v>
      </c>
      <c r="N5" s="36" t="s">
        <v>42</v>
      </c>
      <c r="O5" s="36" t="s">
        <v>31</v>
      </c>
      <c r="P5" s="36">
        <v>2126.85</v>
      </c>
      <c r="Q5" s="36">
        <v>46376.85</v>
      </c>
      <c r="R5" s="36">
        <v>130614.45</v>
      </c>
      <c r="S5" s="121">
        <v>1</v>
      </c>
      <c r="T5" s="36" t="s">
        <v>43</v>
      </c>
      <c r="U5" s="36">
        <v>44250</v>
      </c>
      <c r="V5" s="36">
        <v>2126.85</v>
      </c>
      <c r="W5" s="122">
        <v>0</v>
      </c>
      <c r="X5" s="36" t="s">
        <v>44</v>
      </c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39"/>
      <c r="BI5" s="139"/>
      <c r="BJ5" s="139"/>
      <c r="BK5" s="139"/>
      <c r="BL5" s="139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CX5" s="139"/>
      <c r="CY5" s="139"/>
      <c r="CZ5" s="139"/>
      <c r="DA5" s="139"/>
      <c r="DB5" s="139"/>
      <c r="DC5" s="139"/>
      <c r="DD5" s="139"/>
      <c r="DE5" s="139"/>
      <c r="DF5" s="139"/>
      <c r="DG5" s="139"/>
      <c r="DH5" s="139"/>
      <c r="DI5" s="139"/>
      <c r="DJ5" s="139"/>
      <c r="DK5" s="139"/>
      <c r="DL5" s="139"/>
      <c r="DM5" s="139"/>
      <c r="DN5" s="139"/>
      <c r="DO5" s="139"/>
      <c r="DP5" s="139"/>
      <c r="DQ5" s="139"/>
      <c r="DR5" s="139"/>
      <c r="DS5" s="139"/>
      <c r="DT5" s="139"/>
      <c r="DU5" s="139"/>
      <c r="DV5" s="139"/>
      <c r="DW5" s="139"/>
      <c r="DX5" s="139"/>
      <c r="DY5" s="139"/>
      <c r="DZ5" s="139"/>
      <c r="EA5" s="139"/>
      <c r="EB5" s="139"/>
      <c r="EC5" s="139"/>
      <c r="ED5" s="139"/>
      <c r="EE5" s="139"/>
      <c r="EF5" s="139"/>
      <c r="EG5" s="139"/>
      <c r="EH5" s="139"/>
      <c r="EI5" s="139"/>
      <c r="EJ5" s="139"/>
      <c r="EK5" s="139"/>
      <c r="EL5" s="139"/>
      <c r="EM5" s="139"/>
      <c r="EN5" s="139"/>
      <c r="EO5" s="139"/>
      <c r="EP5" s="139"/>
      <c r="EQ5" s="139"/>
      <c r="ER5" s="139"/>
      <c r="ES5" s="139"/>
      <c r="ET5" s="139"/>
      <c r="EU5" s="139"/>
      <c r="EV5" s="139"/>
      <c r="EW5" s="139"/>
      <c r="EX5" s="139"/>
      <c r="EY5" s="139"/>
      <c r="EZ5" s="139"/>
      <c r="FA5" s="139"/>
      <c r="FB5" s="139"/>
      <c r="FC5" s="139"/>
      <c r="FD5" s="139"/>
      <c r="FE5" s="139"/>
      <c r="FF5" s="139"/>
      <c r="FG5" s="139"/>
      <c r="FH5" s="139"/>
      <c r="FI5" s="139"/>
      <c r="FJ5" s="139"/>
      <c r="FK5" s="139"/>
      <c r="FL5" s="139"/>
      <c r="FM5" s="139"/>
      <c r="FN5" s="139"/>
      <c r="FO5" s="139"/>
      <c r="FP5" s="139"/>
      <c r="FQ5" s="139"/>
      <c r="FR5" s="139"/>
      <c r="FS5" s="139"/>
      <c r="FT5" s="139"/>
      <c r="FU5" s="139"/>
      <c r="FV5" s="139"/>
      <c r="FW5" s="139"/>
      <c r="FX5" s="139"/>
      <c r="FY5" s="139"/>
      <c r="FZ5" s="139"/>
      <c r="GA5" s="139"/>
      <c r="GB5" s="139"/>
      <c r="GC5" s="139"/>
      <c r="GD5" s="139"/>
      <c r="GE5" s="139"/>
      <c r="GF5" s="139"/>
      <c r="GG5" s="139"/>
      <c r="GH5" s="139"/>
      <c r="GI5" s="139"/>
      <c r="GJ5" s="139"/>
      <c r="GK5" s="139"/>
      <c r="GL5" s="139"/>
      <c r="GM5" s="139"/>
      <c r="GN5" s="139"/>
      <c r="GO5" s="139"/>
      <c r="GP5" s="139"/>
      <c r="GQ5" s="139"/>
      <c r="GR5" s="139"/>
      <c r="GS5" s="139"/>
      <c r="GT5" s="139"/>
      <c r="GU5" s="139"/>
      <c r="GV5" s="139"/>
      <c r="GW5" s="139"/>
      <c r="GX5" s="139"/>
      <c r="GY5" s="139"/>
      <c r="GZ5" s="139"/>
      <c r="HA5" s="139"/>
      <c r="HB5" s="139"/>
      <c r="HC5" s="139"/>
      <c r="HD5" s="139"/>
      <c r="HE5" s="139"/>
      <c r="HF5" s="139"/>
      <c r="HG5" s="139"/>
      <c r="HH5" s="139"/>
      <c r="HI5" s="139"/>
      <c r="HJ5" s="139"/>
      <c r="HK5" s="139"/>
      <c r="HL5" s="139"/>
      <c r="HM5" s="139"/>
      <c r="HN5" s="139"/>
      <c r="HO5" s="139"/>
      <c r="HP5" s="139"/>
      <c r="HQ5" s="139"/>
      <c r="HR5" s="139"/>
      <c r="HS5" s="139"/>
      <c r="HT5" s="139"/>
      <c r="HU5" s="139"/>
      <c r="HV5" s="139"/>
      <c r="HW5" s="139"/>
      <c r="HX5" s="139"/>
      <c r="HY5" s="139"/>
      <c r="HZ5" s="139"/>
      <c r="IA5" s="139"/>
      <c r="IB5" s="139"/>
      <c r="IC5" s="139"/>
      <c r="ID5" s="139"/>
      <c r="IE5" s="139"/>
      <c r="IF5" s="139"/>
      <c r="IG5" s="139"/>
      <c r="IH5" s="139"/>
      <c r="II5" s="139"/>
      <c r="IJ5" s="139"/>
      <c r="IK5" s="139"/>
      <c r="IL5" s="139"/>
      <c r="IM5" s="139"/>
      <c r="IN5" s="139"/>
      <c r="IO5" s="139"/>
      <c r="IP5" s="139"/>
      <c r="IQ5" s="139"/>
      <c r="IR5" s="139"/>
      <c r="IS5" s="139"/>
      <c r="IT5" s="139"/>
      <c r="IU5" s="139"/>
      <c r="IV5" s="145"/>
      <c r="IW5" s="145"/>
      <c r="IX5" s="145"/>
      <c r="IY5" s="145"/>
      <c r="IZ5" s="145"/>
      <c r="JA5" s="145"/>
      <c r="JB5" s="145"/>
      <c r="JC5" s="145"/>
      <c r="JD5" s="145"/>
      <c r="JE5" s="145"/>
    </row>
    <row r="6" s="20" customFormat="1" ht="33.75" customHeight="1" spans="1:265">
      <c r="A6" s="33"/>
      <c r="B6" s="37"/>
      <c r="C6" s="37" t="s">
        <v>37</v>
      </c>
      <c r="D6" s="37" t="s">
        <v>38</v>
      </c>
      <c r="E6" s="37" t="s">
        <v>45</v>
      </c>
      <c r="F6" s="37">
        <v>100</v>
      </c>
      <c r="G6" s="37">
        <v>0</v>
      </c>
      <c r="H6" s="37" t="s">
        <v>46</v>
      </c>
      <c r="I6" s="37" t="s">
        <v>47</v>
      </c>
      <c r="J6" s="74">
        <v>0.546</v>
      </c>
      <c r="K6" s="37">
        <v>84237.6</v>
      </c>
      <c r="L6" s="37"/>
      <c r="M6" s="37">
        <v>77030</v>
      </c>
      <c r="N6" s="37" t="s">
        <v>48</v>
      </c>
      <c r="O6" s="37" t="s">
        <v>31</v>
      </c>
      <c r="P6" s="37">
        <v>7807.60000000001</v>
      </c>
      <c r="Q6" s="37">
        <v>84237.6</v>
      </c>
      <c r="R6" s="37"/>
      <c r="S6" s="37"/>
      <c r="T6" s="37" t="s">
        <v>49</v>
      </c>
      <c r="U6" s="37">
        <v>76430</v>
      </c>
      <c r="V6" s="37">
        <v>7807.60000000001</v>
      </c>
      <c r="W6" s="123">
        <v>0</v>
      </c>
      <c r="X6" s="37" t="s">
        <v>50</v>
      </c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39"/>
      <c r="AY6" s="139"/>
      <c r="AZ6" s="139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9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139"/>
      <c r="CV6" s="139"/>
      <c r="CW6" s="139"/>
      <c r="CX6" s="139"/>
      <c r="CY6" s="139"/>
      <c r="CZ6" s="139"/>
      <c r="DA6" s="139"/>
      <c r="DB6" s="139"/>
      <c r="DC6" s="139"/>
      <c r="DD6" s="139"/>
      <c r="DE6" s="139"/>
      <c r="DF6" s="139"/>
      <c r="DG6" s="139"/>
      <c r="DH6" s="139"/>
      <c r="DI6" s="139"/>
      <c r="DJ6" s="139"/>
      <c r="DK6" s="139"/>
      <c r="DL6" s="139"/>
      <c r="DM6" s="139"/>
      <c r="DN6" s="139"/>
      <c r="DO6" s="139"/>
      <c r="DP6" s="139"/>
      <c r="DQ6" s="139"/>
      <c r="DR6" s="139"/>
      <c r="DS6" s="139"/>
      <c r="DT6" s="139"/>
      <c r="DU6" s="139"/>
      <c r="DV6" s="139"/>
      <c r="DW6" s="139"/>
      <c r="DX6" s="139"/>
      <c r="DY6" s="139"/>
      <c r="DZ6" s="139"/>
      <c r="EA6" s="139"/>
      <c r="EB6" s="139"/>
      <c r="EC6" s="139"/>
      <c r="ED6" s="139"/>
      <c r="EE6" s="139"/>
      <c r="EF6" s="139"/>
      <c r="EG6" s="139"/>
      <c r="EH6" s="139"/>
      <c r="EI6" s="139"/>
      <c r="EJ6" s="139"/>
      <c r="EK6" s="139"/>
      <c r="EL6" s="139"/>
      <c r="EM6" s="139"/>
      <c r="EN6" s="139"/>
      <c r="EO6" s="139"/>
      <c r="EP6" s="139"/>
      <c r="EQ6" s="139"/>
      <c r="ER6" s="139"/>
      <c r="ES6" s="139"/>
      <c r="ET6" s="139"/>
      <c r="EU6" s="139"/>
      <c r="EV6" s="139"/>
      <c r="EW6" s="139"/>
      <c r="EX6" s="139"/>
      <c r="EY6" s="139"/>
      <c r="EZ6" s="139"/>
      <c r="FA6" s="139"/>
      <c r="FB6" s="139"/>
      <c r="FC6" s="139"/>
      <c r="FD6" s="139"/>
      <c r="FE6" s="139"/>
      <c r="FF6" s="139"/>
      <c r="FG6" s="139"/>
      <c r="FH6" s="139"/>
      <c r="FI6" s="139"/>
      <c r="FJ6" s="139"/>
      <c r="FK6" s="139"/>
      <c r="FL6" s="139"/>
      <c r="FM6" s="139"/>
      <c r="FN6" s="139"/>
      <c r="FO6" s="139"/>
      <c r="FP6" s="139"/>
      <c r="FQ6" s="139"/>
      <c r="FR6" s="139"/>
      <c r="FS6" s="139"/>
      <c r="FT6" s="139"/>
      <c r="FU6" s="139"/>
      <c r="FV6" s="139"/>
      <c r="FW6" s="139"/>
      <c r="FX6" s="139"/>
      <c r="FY6" s="139"/>
      <c r="FZ6" s="139"/>
      <c r="GA6" s="139"/>
      <c r="GB6" s="139"/>
      <c r="GC6" s="139"/>
      <c r="GD6" s="139"/>
      <c r="GE6" s="139"/>
      <c r="GF6" s="139"/>
      <c r="GG6" s="139"/>
      <c r="GH6" s="139"/>
      <c r="GI6" s="139"/>
      <c r="GJ6" s="139"/>
      <c r="GK6" s="139"/>
      <c r="GL6" s="139"/>
      <c r="GM6" s="139"/>
      <c r="GN6" s="139"/>
      <c r="GO6" s="139"/>
      <c r="GP6" s="139"/>
      <c r="GQ6" s="139"/>
      <c r="GR6" s="139"/>
      <c r="GS6" s="139"/>
      <c r="GT6" s="139"/>
      <c r="GU6" s="139"/>
      <c r="GV6" s="139"/>
      <c r="GW6" s="139"/>
      <c r="GX6" s="139"/>
      <c r="GY6" s="139"/>
      <c r="GZ6" s="139"/>
      <c r="HA6" s="139"/>
      <c r="HB6" s="139"/>
      <c r="HC6" s="139"/>
      <c r="HD6" s="139"/>
      <c r="HE6" s="139"/>
      <c r="HF6" s="139"/>
      <c r="HG6" s="139"/>
      <c r="HH6" s="139"/>
      <c r="HI6" s="139"/>
      <c r="HJ6" s="139"/>
      <c r="HK6" s="139"/>
      <c r="HL6" s="139"/>
      <c r="HM6" s="139"/>
      <c r="HN6" s="139"/>
      <c r="HO6" s="139"/>
      <c r="HP6" s="139"/>
      <c r="HQ6" s="139"/>
      <c r="HR6" s="139"/>
      <c r="HS6" s="139"/>
      <c r="HT6" s="139"/>
      <c r="HU6" s="139"/>
      <c r="HV6" s="139"/>
      <c r="HW6" s="139"/>
      <c r="HX6" s="139"/>
      <c r="HY6" s="139"/>
      <c r="HZ6" s="139"/>
      <c r="IA6" s="139"/>
      <c r="IB6" s="139"/>
      <c r="IC6" s="139"/>
      <c r="ID6" s="139"/>
      <c r="IE6" s="139"/>
      <c r="IF6" s="139"/>
      <c r="IG6" s="139"/>
      <c r="IH6" s="139"/>
      <c r="II6" s="139"/>
      <c r="IJ6" s="139"/>
      <c r="IK6" s="139"/>
      <c r="IL6" s="139"/>
      <c r="IM6" s="139"/>
      <c r="IN6" s="139"/>
      <c r="IO6" s="139"/>
      <c r="IP6" s="139"/>
      <c r="IQ6" s="139"/>
      <c r="IR6" s="139"/>
      <c r="IS6" s="139"/>
      <c r="IT6" s="139"/>
      <c r="IU6" s="139"/>
      <c r="IV6" s="145"/>
      <c r="IW6" s="145"/>
      <c r="IX6" s="145"/>
      <c r="IY6" s="145"/>
      <c r="IZ6" s="145"/>
      <c r="JA6" s="145"/>
      <c r="JB6" s="145"/>
      <c r="JC6" s="145"/>
      <c r="JD6" s="145"/>
      <c r="JE6" s="145"/>
    </row>
    <row r="7" s="20" customFormat="1" ht="33.75" customHeight="1" spans="1:265">
      <c r="A7" s="36"/>
      <c r="B7" s="38"/>
      <c r="C7" s="38" t="s">
        <v>51</v>
      </c>
      <c r="D7" s="38" t="s">
        <v>52</v>
      </c>
      <c r="E7" s="38" t="s">
        <v>53</v>
      </c>
      <c r="F7" s="38">
        <v>60</v>
      </c>
      <c r="G7" s="38">
        <v>0</v>
      </c>
      <c r="H7" s="38" t="s">
        <v>54</v>
      </c>
      <c r="I7" s="38" t="s">
        <v>55</v>
      </c>
      <c r="J7" s="75">
        <v>0.542</v>
      </c>
      <c r="K7" s="38">
        <v>8784</v>
      </c>
      <c r="L7" s="38"/>
      <c r="M7" s="38">
        <v>8784</v>
      </c>
      <c r="N7" s="38" t="s">
        <v>56</v>
      </c>
      <c r="O7" s="38" t="s">
        <v>57</v>
      </c>
      <c r="P7" s="38">
        <v>0</v>
      </c>
      <c r="Q7" s="38">
        <v>8784</v>
      </c>
      <c r="R7" s="38"/>
      <c r="S7" s="38"/>
      <c r="T7" s="37" t="s">
        <v>58</v>
      </c>
      <c r="U7" s="38">
        <v>8784</v>
      </c>
      <c r="V7" s="38">
        <v>0</v>
      </c>
      <c r="W7" s="124">
        <v>0</v>
      </c>
      <c r="X7" s="38" t="s">
        <v>59</v>
      </c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39"/>
      <c r="BJ7" s="139"/>
      <c r="BK7" s="139"/>
      <c r="BL7" s="1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139"/>
      <c r="CV7" s="139"/>
      <c r="CW7" s="139"/>
      <c r="CX7" s="139"/>
      <c r="CY7" s="139"/>
      <c r="CZ7" s="139"/>
      <c r="DA7" s="139"/>
      <c r="DB7" s="139"/>
      <c r="DC7" s="139"/>
      <c r="DD7" s="139"/>
      <c r="DE7" s="139"/>
      <c r="DF7" s="139"/>
      <c r="DG7" s="139"/>
      <c r="DH7" s="139"/>
      <c r="DI7" s="139"/>
      <c r="DJ7" s="139"/>
      <c r="DK7" s="139"/>
      <c r="DL7" s="139"/>
      <c r="DM7" s="139"/>
      <c r="DN7" s="139"/>
      <c r="DO7" s="139"/>
      <c r="DP7" s="139"/>
      <c r="DQ7" s="139"/>
      <c r="DR7" s="139"/>
      <c r="DS7" s="139"/>
      <c r="DT7" s="139"/>
      <c r="DU7" s="139"/>
      <c r="DV7" s="139"/>
      <c r="DW7" s="139"/>
      <c r="DX7" s="139"/>
      <c r="DY7" s="139"/>
      <c r="DZ7" s="139"/>
      <c r="EA7" s="139"/>
      <c r="EB7" s="139"/>
      <c r="EC7" s="139"/>
      <c r="ED7" s="139"/>
      <c r="EE7" s="139"/>
      <c r="EF7" s="139"/>
      <c r="EG7" s="139"/>
      <c r="EH7" s="139"/>
      <c r="EI7" s="139"/>
      <c r="EJ7" s="139"/>
      <c r="EK7" s="139"/>
      <c r="EL7" s="139"/>
      <c r="EM7" s="139"/>
      <c r="EN7" s="139"/>
      <c r="EO7" s="139"/>
      <c r="EP7" s="139"/>
      <c r="EQ7" s="139"/>
      <c r="ER7" s="139"/>
      <c r="ES7" s="139"/>
      <c r="ET7" s="139"/>
      <c r="EU7" s="139"/>
      <c r="EV7" s="139"/>
      <c r="EW7" s="139"/>
      <c r="EX7" s="139"/>
      <c r="EY7" s="139"/>
      <c r="EZ7" s="139"/>
      <c r="FA7" s="139"/>
      <c r="FB7" s="139"/>
      <c r="FC7" s="139"/>
      <c r="FD7" s="139"/>
      <c r="FE7" s="139"/>
      <c r="FF7" s="139"/>
      <c r="FG7" s="139"/>
      <c r="FH7" s="139"/>
      <c r="FI7" s="139"/>
      <c r="FJ7" s="139"/>
      <c r="FK7" s="139"/>
      <c r="FL7" s="139"/>
      <c r="FM7" s="139"/>
      <c r="FN7" s="139"/>
      <c r="FO7" s="139"/>
      <c r="FP7" s="139"/>
      <c r="FQ7" s="139"/>
      <c r="FR7" s="139"/>
      <c r="FS7" s="139"/>
      <c r="FT7" s="139"/>
      <c r="FU7" s="139"/>
      <c r="FV7" s="139"/>
      <c r="FW7" s="139"/>
      <c r="FX7" s="139"/>
      <c r="FY7" s="139"/>
      <c r="FZ7" s="139"/>
      <c r="GA7" s="139"/>
      <c r="GB7" s="139"/>
      <c r="GC7" s="139"/>
      <c r="GD7" s="139"/>
      <c r="GE7" s="139"/>
      <c r="GF7" s="139"/>
      <c r="GG7" s="139"/>
      <c r="GH7" s="139"/>
      <c r="GI7" s="139"/>
      <c r="GJ7" s="139"/>
      <c r="GK7" s="139"/>
      <c r="GL7" s="139"/>
      <c r="GM7" s="139"/>
      <c r="GN7" s="139"/>
      <c r="GO7" s="139"/>
      <c r="GP7" s="139"/>
      <c r="GQ7" s="139"/>
      <c r="GR7" s="139"/>
      <c r="GS7" s="139"/>
      <c r="GT7" s="139"/>
      <c r="GU7" s="139"/>
      <c r="GV7" s="139"/>
      <c r="GW7" s="139"/>
      <c r="GX7" s="139"/>
      <c r="GY7" s="139"/>
      <c r="GZ7" s="139"/>
      <c r="HA7" s="139"/>
      <c r="HB7" s="139"/>
      <c r="HC7" s="139"/>
      <c r="HD7" s="139"/>
      <c r="HE7" s="139"/>
      <c r="HF7" s="139"/>
      <c r="HG7" s="139"/>
      <c r="HH7" s="139"/>
      <c r="HI7" s="139"/>
      <c r="HJ7" s="139"/>
      <c r="HK7" s="139"/>
      <c r="HL7" s="139"/>
      <c r="HM7" s="139"/>
      <c r="HN7" s="139"/>
      <c r="HO7" s="139"/>
      <c r="HP7" s="139"/>
      <c r="HQ7" s="139"/>
      <c r="HR7" s="139"/>
      <c r="HS7" s="139"/>
      <c r="HT7" s="139"/>
      <c r="HU7" s="139"/>
      <c r="HV7" s="139"/>
      <c r="HW7" s="139"/>
      <c r="HX7" s="139"/>
      <c r="HY7" s="139"/>
      <c r="HZ7" s="139"/>
      <c r="IA7" s="139"/>
      <c r="IB7" s="139"/>
      <c r="IC7" s="139"/>
      <c r="ID7" s="139"/>
      <c r="IE7" s="139"/>
      <c r="IF7" s="139"/>
      <c r="IG7" s="139"/>
      <c r="IH7" s="139"/>
      <c r="II7" s="139"/>
      <c r="IJ7" s="139"/>
      <c r="IK7" s="139"/>
      <c r="IL7" s="139"/>
      <c r="IM7" s="139"/>
      <c r="IN7" s="139"/>
      <c r="IO7" s="139"/>
      <c r="IP7" s="139"/>
      <c r="IQ7" s="139"/>
      <c r="IR7" s="139"/>
      <c r="IS7" s="139"/>
      <c r="IT7" s="139"/>
      <c r="IU7" s="139"/>
      <c r="IV7" s="145"/>
      <c r="IW7" s="145"/>
      <c r="IX7" s="145"/>
      <c r="IY7" s="145"/>
      <c r="IZ7" s="145"/>
      <c r="JA7" s="145"/>
      <c r="JB7" s="145"/>
      <c r="JC7" s="145"/>
      <c r="JD7" s="145"/>
      <c r="JE7" s="145"/>
    </row>
    <row r="8" s="21" customFormat="1" ht="45" spans="1:265">
      <c r="A8" s="39">
        <v>2</v>
      </c>
      <c r="B8" s="40" t="s">
        <v>38</v>
      </c>
      <c r="C8" s="41" t="s">
        <v>37</v>
      </c>
      <c r="D8" s="41" t="s">
        <v>38</v>
      </c>
      <c r="E8" s="41" t="s">
        <v>60</v>
      </c>
      <c r="F8" s="41">
        <v>200</v>
      </c>
      <c r="G8" s="41">
        <v>4</v>
      </c>
      <c r="H8" s="41" t="s">
        <v>61</v>
      </c>
      <c r="I8" s="41" t="s">
        <v>62</v>
      </c>
      <c r="J8" s="76">
        <v>0.558</v>
      </c>
      <c r="K8" s="41">
        <v>180101.14</v>
      </c>
      <c r="L8" s="77">
        <f>SUM(K8:K12)</f>
        <v>775104.38</v>
      </c>
      <c r="M8" s="41">
        <v>179650</v>
      </c>
      <c r="N8" s="41" t="s">
        <v>63</v>
      </c>
      <c r="O8" s="41" t="s">
        <v>31</v>
      </c>
      <c r="P8" s="41">
        <v>451.140000000014</v>
      </c>
      <c r="Q8" s="41">
        <v>180101.14</v>
      </c>
      <c r="R8" s="77">
        <f>SUM(Q8:Q12)</f>
        <v>454668.1</v>
      </c>
      <c r="S8" s="125">
        <v>0.59</v>
      </c>
      <c r="T8" s="41" t="s">
        <v>64</v>
      </c>
      <c r="U8" s="41">
        <v>175450</v>
      </c>
      <c r="V8" s="41">
        <v>4651.14000000001</v>
      </c>
      <c r="W8" s="126">
        <v>0</v>
      </c>
      <c r="X8" s="41" t="s">
        <v>65</v>
      </c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0"/>
      <c r="EJ8" s="140"/>
      <c r="EK8" s="140"/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0"/>
      <c r="FS8" s="140"/>
      <c r="FT8" s="140"/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0"/>
      <c r="HB8" s="140"/>
      <c r="HC8" s="140"/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0"/>
      <c r="IK8" s="140"/>
      <c r="IL8" s="140"/>
      <c r="IM8" s="140"/>
      <c r="IN8" s="140"/>
      <c r="IO8" s="140"/>
      <c r="IP8" s="140"/>
      <c r="IQ8" s="140"/>
      <c r="IR8" s="140"/>
      <c r="IS8" s="140"/>
      <c r="IT8" s="140"/>
      <c r="IU8" s="140"/>
      <c r="IV8" s="142"/>
      <c r="IW8" s="142"/>
      <c r="IX8" s="142"/>
      <c r="IY8" s="142"/>
      <c r="IZ8" s="142"/>
      <c r="JA8" s="142"/>
      <c r="JB8" s="142"/>
      <c r="JC8" s="142"/>
      <c r="JD8" s="142"/>
      <c r="JE8" s="142"/>
    </row>
    <row r="9" s="21" customFormat="1" ht="45" spans="1:265">
      <c r="A9" s="42"/>
      <c r="B9" s="42"/>
      <c r="C9" s="43" t="s">
        <v>37</v>
      </c>
      <c r="D9" s="43" t="s">
        <v>38</v>
      </c>
      <c r="E9" s="43" t="s">
        <v>66</v>
      </c>
      <c r="F9" s="43">
        <v>200</v>
      </c>
      <c r="G9" s="43">
        <v>9</v>
      </c>
      <c r="H9" s="43" t="s">
        <v>67</v>
      </c>
      <c r="I9" s="43" t="s">
        <v>68</v>
      </c>
      <c r="J9" s="78">
        <v>0.542</v>
      </c>
      <c r="K9" s="43">
        <v>206358.84</v>
      </c>
      <c r="L9" s="33"/>
      <c r="M9" s="43">
        <v>201620</v>
      </c>
      <c r="N9" s="43" t="s">
        <v>69</v>
      </c>
      <c r="O9" s="43" t="s">
        <v>31</v>
      </c>
      <c r="P9" s="43">
        <v>4738.84</v>
      </c>
      <c r="Q9" s="43">
        <v>206358.84</v>
      </c>
      <c r="R9" s="33"/>
      <c r="S9" s="33"/>
      <c r="T9" s="43" t="s">
        <v>70</v>
      </c>
      <c r="U9" s="43">
        <v>201620</v>
      </c>
      <c r="V9" s="43">
        <v>4738.84</v>
      </c>
      <c r="W9" s="127">
        <v>0</v>
      </c>
      <c r="X9" s="43" t="s">
        <v>71</v>
      </c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0"/>
      <c r="DH9" s="140"/>
      <c r="DI9" s="140"/>
      <c r="DJ9" s="140"/>
      <c r="DK9" s="140"/>
      <c r="DL9" s="140"/>
      <c r="DM9" s="140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0"/>
      <c r="ER9" s="140"/>
      <c r="ES9" s="140"/>
      <c r="ET9" s="140"/>
      <c r="EU9" s="140"/>
      <c r="EV9" s="140"/>
      <c r="EW9" s="140"/>
      <c r="EX9" s="140"/>
      <c r="EY9" s="140"/>
      <c r="EZ9" s="140"/>
      <c r="FA9" s="140"/>
      <c r="FB9" s="140"/>
      <c r="FC9" s="140"/>
      <c r="FD9" s="140"/>
      <c r="FE9" s="140"/>
      <c r="FF9" s="140"/>
      <c r="FG9" s="140"/>
      <c r="FH9" s="140"/>
      <c r="FI9" s="140"/>
      <c r="FJ9" s="140"/>
      <c r="FK9" s="140"/>
      <c r="FL9" s="140"/>
      <c r="FM9" s="140"/>
      <c r="FN9" s="140"/>
      <c r="FO9" s="140"/>
      <c r="FP9" s="140"/>
      <c r="FQ9" s="140"/>
      <c r="FR9" s="140"/>
      <c r="FS9" s="140"/>
      <c r="FT9" s="140"/>
      <c r="FU9" s="140"/>
      <c r="FV9" s="140"/>
      <c r="FW9" s="140"/>
      <c r="FX9" s="140"/>
      <c r="FY9" s="140"/>
      <c r="FZ9" s="140"/>
      <c r="GA9" s="140"/>
      <c r="GB9" s="140"/>
      <c r="GC9" s="140"/>
      <c r="GD9" s="140"/>
      <c r="GE9" s="140"/>
      <c r="GF9" s="140"/>
      <c r="GG9" s="140"/>
      <c r="GH9" s="140"/>
      <c r="GI9" s="140"/>
      <c r="GJ9" s="140"/>
      <c r="GK9" s="140"/>
      <c r="GL9" s="140"/>
      <c r="GM9" s="140"/>
      <c r="GN9" s="140"/>
      <c r="GO9" s="140"/>
      <c r="GP9" s="140"/>
      <c r="GQ9" s="140"/>
      <c r="GR9" s="140"/>
      <c r="GS9" s="140"/>
      <c r="GT9" s="140"/>
      <c r="GU9" s="140"/>
      <c r="GV9" s="140"/>
      <c r="GW9" s="140"/>
      <c r="GX9" s="140"/>
      <c r="GY9" s="140"/>
      <c r="GZ9" s="140"/>
      <c r="HA9" s="140"/>
      <c r="HB9" s="140"/>
      <c r="HC9" s="140"/>
      <c r="HD9" s="140"/>
      <c r="HE9" s="140"/>
      <c r="HF9" s="140"/>
      <c r="HG9" s="140"/>
      <c r="HH9" s="140"/>
      <c r="HI9" s="140"/>
      <c r="HJ9" s="140"/>
      <c r="HK9" s="140"/>
      <c r="HL9" s="140"/>
      <c r="HM9" s="140"/>
      <c r="HN9" s="140"/>
      <c r="HO9" s="140"/>
      <c r="HP9" s="140"/>
      <c r="HQ9" s="140"/>
      <c r="HR9" s="140"/>
      <c r="HS9" s="140"/>
      <c r="HT9" s="140"/>
      <c r="HU9" s="140"/>
      <c r="HV9" s="140"/>
      <c r="HW9" s="140"/>
      <c r="HX9" s="140"/>
      <c r="HY9" s="140"/>
      <c r="HZ9" s="140"/>
      <c r="IA9" s="140"/>
      <c r="IB9" s="140"/>
      <c r="IC9" s="140"/>
      <c r="ID9" s="140"/>
      <c r="IE9" s="140"/>
      <c r="IF9" s="140"/>
      <c r="IG9" s="140"/>
      <c r="IH9" s="140"/>
      <c r="II9" s="140"/>
      <c r="IJ9" s="140"/>
      <c r="IK9" s="140"/>
      <c r="IL9" s="140"/>
      <c r="IM9" s="140"/>
      <c r="IN9" s="140"/>
      <c r="IO9" s="140"/>
      <c r="IP9" s="140"/>
      <c r="IQ9" s="140"/>
      <c r="IR9" s="140"/>
      <c r="IS9" s="140"/>
      <c r="IT9" s="140"/>
      <c r="IU9" s="140"/>
      <c r="IV9" s="142"/>
      <c r="IW9" s="142"/>
      <c r="IX9" s="142"/>
      <c r="IY9" s="142"/>
      <c r="IZ9" s="142"/>
      <c r="JA9" s="142"/>
      <c r="JB9" s="142"/>
      <c r="JC9" s="142"/>
      <c r="JD9" s="142"/>
      <c r="JE9" s="142"/>
    </row>
    <row r="10" s="21" customFormat="1" ht="45" spans="1:265">
      <c r="A10" s="42"/>
      <c r="B10" s="42"/>
      <c r="C10" s="43" t="s">
        <v>37</v>
      </c>
      <c r="D10" s="43" t="s">
        <v>38</v>
      </c>
      <c r="E10" s="43" t="s">
        <v>72</v>
      </c>
      <c r="F10" s="43">
        <v>20</v>
      </c>
      <c r="G10" s="43">
        <v>1</v>
      </c>
      <c r="H10" s="43" t="s">
        <v>73</v>
      </c>
      <c r="I10" s="43" t="s">
        <v>74</v>
      </c>
      <c r="J10" s="78">
        <v>0.85</v>
      </c>
      <c r="K10" s="43">
        <v>68208.12</v>
      </c>
      <c r="L10" s="33"/>
      <c r="M10" s="43">
        <v>66000</v>
      </c>
      <c r="N10" s="43" t="s">
        <v>75</v>
      </c>
      <c r="O10" s="43" t="s">
        <v>76</v>
      </c>
      <c r="P10" s="43">
        <v>2208.12</v>
      </c>
      <c r="Q10" s="43">
        <v>68208.12</v>
      </c>
      <c r="R10" s="33"/>
      <c r="S10" s="33"/>
      <c r="T10" s="43" t="s">
        <v>77</v>
      </c>
      <c r="U10" s="43">
        <v>66000</v>
      </c>
      <c r="V10" s="43">
        <v>2208.12</v>
      </c>
      <c r="W10" s="127">
        <v>0</v>
      </c>
      <c r="X10" s="43" t="s">
        <v>78</v>
      </c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  <c r="BM10" s="140"/>
      <c r="BN10" s="140"/>
      <c r="BO10" s="140"/>
      <c r="BP10" s="140"/>
      <c r="BQ10" s="140"/>
      <c r="BR10" s="140"/>
      <c r="BS10" s="140"/>
      <c r="BT10" s="140"/>
      <c r="BU10" s="140"/>
      <c r="BV10" s="140"/>
      <c r="BW10" s="140"/>
      <c r="BX10" s="140"/>
      <c r="BY10" s="140"/>
      <c r="BZ10" s="140"/>
      <c r="CA10" s="140"/>
      <c r="CB10" s="140"/>
      <c r="CC10" s="140"/>
      <c r="CD10" s="140"/>
      <c r="CE10" s="140"/>
      <c r="CF10" s="140"/>
      <c r="CG10" s="140"/>
      <c r="CH10" s="140"/>
      <c r="CI10" s="140"/>
      <c r="CJ10" s="140"/>
      <c r="CK10" s="140"/>
      <c r="CL10" s="140"/>
      <c r="CM10" s="140"/>
      <c r="CN10" s="140"/>
      <c r="CO10" s="140"/>
      <c r="CP10" s="140"/>
      <c r="CQ10" s="140"/>
      <c r="CR10" s="140"/>
      <c r="CS10" s="140"/>
      <c r="CT10" s="140"/>
      <c r="CU10" s="140"/>
      <c r="CV10" s="140"/>
      <c r="CW10" s="140"/>
      <c r="CX10" s="140"/>
      <c r="CY10" s="140"/>
      <c r="CZ10" s="140"/>
      <c r="DA10" s="140"/>
      <c r="DB10" s="140"/>
      <c r="DC10" s="140"/>
      <c r="DD10" s="140"/>
      <c r="DE10" s="140"/>
      <c r="DF10" s="140"/>
      <c r="DG10" s="140"/>
      <c r="DH10" s="140"/>
      <c r="DI10" s="140"/>
      <c r="DJ10" s="140"/>
      <c r="DK10" s="140"/>
      <c r="DL10" s="140"/>
      <c r="DM10" s="140"/>
      <c r="DN10" s="140"/>
      <c r="DO10" s="140"/>
      <c r="DP10" s="140"/>
      <c r="DQ10" s="140"/>
      <c r="DR10" s="140"/>
      <c r="DS10" s="140"/>
      <c r="DT10" s="140"/>
      <c r="DU10" s="140"/>
      <c r="DV10" s="140"/>
      <c r="DW10" s="140"/>
      <c r="DX10" s="140"/>
      <c r="DY10" s="140"/>
      <c r="DZ10" s="140"/>
      <c r="EA10" s="140"/>
      <c r="EB10" s="140"/>
      <c r="EC10" s="140"/>
      <c r="ED10" s="140"/>
      <c r="EE10" s="140"/>
      <c r="EF10" s="140"/>
      <c r="EG10" s="140"/>
      <c r="EH10" s="140"/>
      <c r="EI10" s="140"/>
      <c r="EJ10" s="140"/>
      <c r="EK10" s="140"/>
      <c r="EL10" s="140"/>
      <c r="EM10" s="140"/>
      <c r="EN10" s="140"/>
      <c r="EO10" s="140"/>
      <c r="EP10" s="140"/>
      <c r="EQ10" s="140"/>
      <c r="ER10" s="140"/>
      <c r="ES10" s="140"/>
      <c r="ET10" s="140"/>
      <c r="EU10" s="140"/>
      <c r="EV10" s="140"/>
      <c r="EW10" s="140"/>
      <c r="EX10" s="140"/>
      <c r="EY10" s="140"/>
      <c r="EZ10" s="140"/>
      <c r="FA10" s="140"/>
      <c r="FB10" s="140"/>
      <c r="FC10" s="140"/>
      <c r="FD10" s="140"/>
      <c r="FE10" s="140"/>
      <c r="FF10" s="140"/>
      <c r="FG10" s="140"/>
      <c r="FH10" s="140"/>
      <c r="FI10" s="140"/>
      <c r="FJ10" s="140"/>
      <c r="FK10" s="140"/>
      <c r="FL10" s="140"/>
      <c r="FM10" s="140"/>
      <c r="FN10" s="140"/>
      <c r="FO10" s="140"/>
      <c r="FP10" s="140"/>
      <c r="FQ10" s="140"/>
      <c r="FR10" s="140"/>
      <c r="FS10" s="140"/>
      <c r="FT10" s="140"/>
      <c r="FU10" s="140"/>
      <c r="FV10" s="140"/>
      <c r="FW10" s="140"/>
      <c r="FX10" s="140"/>
      <c r="FY10" s="140"/>
      <c r="FZ10" s="140"/>
      <c r="GA10" s="140"/>
      <c r="GB10" s="140"/>
      <c r="GC10" s="140"/>
      <c r="GD10" s="140"/>
      <c r="GE10" s="140"/>
      <c r="GF10" s="140"/>
      <c r="GG10" s="140"/>
      <c r="GH10" s="140"/>
      <c r="GI10" s="140"/>
      <c r="GJ10" s="140"/>
      <c r="GK10" s="140"/>
      <c r="GL10" s="140"/>
      <c r="GM10" s="140"/>
      <c r="GN10" s="140"/>
      <c r="GO10" s="140"/>
      <c r="GP10" s="140"/>
      <c r="GQ10" s="140"/>
      <c r="GR10" s="140"/>
      <c r="GS10" s="140"/>
      <c r="GT10" s="140"/>
      <c r="GU10" s="140"/>
      <c r="GV10" s="140"/>
      <c r="GW10" s="140"/>
      <c r="GX10" s="140"/>
      <c r="GY10" s="140"/>
      <c r="GZ10" s="140"/>
      <c r="HA10" s="140"/>
      <c r="HB10" s="140"/>
      <c r="HC10" s="140"/>
      <c r="HD10" s="140"/>
      <c r="HE10" s="140"/>
      <c r="HF10" s="140"/>
      <c r="HG10" s="140"/>
      <c r="HH10" s="140"/>
      <c r="HI10" s="140"/>
      <c r="HJ10" s="140"/>
      <c r="HK10" s="140"/>
      <c r="HL10" s="140"/>
      <c r="HM10" s="140"/>
      <c r="HN10" s="140"/>
      <c r="HO10" s="140"/>
      <c r="HP10" s="140"/>
      <c r="HQ10" s="140"/>
      <c r="HR10" s="140"/>
      <c r="HS10" s="140"/>
      <c r="HT10" s="140"/>
      <c r="HU10" s="140"/>
      <c r="HV10" s="140"/>
      <c r="HW10" s="140"/>
      <c r="HX10" s="140"/>
      <c r="HY10" s="140"/>
      <c r="HZ10" s="140"/>
      <c r="IA10" s="140"/>
      <c r="IB10" s="140"/>
      <c r="IC10" s="140"/>
      <c r="ID10" s="140"/>
      <c r="IE10" s="140"/>
      <c r="IF10" s="140"/>
      <c r="IG10" s="140"/>
      <c r="IH10" s="140"/>
      <c r="II10" s="140"/>
      <c r="IJ10" s="140"/>
      <c r="IK10" s="140"/>
      <c r="IL10" s="140"/>
      <c r="IM10" s="140"/>
      <c r="IN10" s="140"/>
      <c r="IO10" s="140"/>
      <c r="IP10" s="140"/>
      <c r="IQ10" s="140"/>
      <c r="IR10" s="140"/>
      <c r="IS10" s="140"/>
      <c r="IT10" s="140"/>
      <c r="IU10" s="140"/>
      <c r="IV10" s="142"/>
      <c r="IW10" s="142"/>
      <c r="IX10" s="142"/>
      <c r="IY10" s="142"/>
      <c r="IZ10" s="142"/>
      <c r="JA10" s="142"/>
      <c r="JB10" s="142"/>
      <c r="JC10" s="142"/>
      <c r="JD10" s="142"/>
      <c r="JE10" s="142"/>
    </row>
    <row r="11" s="22" customFormat="1" ht="33.75" spans="1:265">
      <c r="A11" s="42"/>
      <c r="B11" s="42"/>
      <c r="C11" s="28" t="s">
        <v>37</v>
      </c>
      <c r="D11" s="28" t="s">
        <v>38</v>
      </c>
      <c r="E11" s="28" t="s">
        <v>79</v>
      </c>
      <c r="F11" s="28">
        <v>60</v>
      </c>
      <c r="G11" s="28">
        <v>0</v>
      </c>
      <c r="H11" s="28" t="s">
        <v>80</v>
      </c>
      <c r="I11" s="28" t="s">
        <v>81</v>
      </c>
      <c r="J11" s="79">
        <v>0.542</v>
      </c>
      <c r="K11" s="28">
        <f>U11+V11</f>
        <v>131538.28</v>
      </c>
      <c r="L11" s="33"/>
      <c r="M11" s="28">
        <v>129275</v>
      </c>
      <c r="N11" s="28"/>
      <c r="O11" s="28" t="s">
        <v>82</v>
      </c>
      <c r="P11" s="28">
        <v>2263.28</v>
      </c>
      <c r="Q11" s="28">
        <v>0</v>
      </c>
      <c r="R11" s="33"/>
      <c r="S11" s="33"/>
      <c r="T11" s="28"/>
      <c r="U11" s="28">
        <v>129275</v>
      </c>
      <c r="V11" s="28">
        <v>2263.28</v>
      </c>
      <c r="W11" s="128">
        <v>0</v>
      </c>
      <c r="X11" s="28" t="s">
        <v>83</v>
      </c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6"/>
      <c r="IW11" s="146"/>
      <c r="IX11" s="146"/>
      <c r="IY11" s="146"/>
      <c r="IZ11" s="146"/>
      <c r="JA11" s="146"/>
      <c r="JB11" s="146"/>
      <c r="JC11" s="146"/>
      <c r="JD11" s="146"/>
      <c r="JE11" s="146"/>
    </row>
    <row r="12" s="22" customFormat="1" ht="23.25" spans="1:265">
      <c r="A12" s="44"/>
      <c r="B12" s="45"/>
      <c r="C12" s="46" t="s">
        <v>37</v>
      </c>
      <c r="D12" s="46" t="s">
        <v>38</v>
      </c>
      <c r="E12" s="46" t="s">
        <v>84</v>
      </c>
      <c r="F12" s="46">
        <v>210</v>
      </c>
      <c r="G12" s="46">
        <v>2</v>
      </c>
      <c r="H12" s="46" t="s">
        <v>85</v>
      </c>
      <c r="I12" s="46" t="s">
        <v>86</v>
      </c>
      <c r="J12" s="80">
        <v>0.51</v>
      </c>
      <c r="K12" s="46">
        <f>U12+V12</f>
        <v>188898</v>
      </c>
      <c r="L12" s="81"/>
      <c r="M12" s="46">
        <v>183435</v>
      </c>
      <c r="N12" s="46"/>
      <c r="O12" s="46" t="s">
        <v>82</v>
      </c>
      <c r="P12" s="46">
        <v>5463</v>
      </c>
      <c r="Q12" s="46">
        <v>0</v>
      </c>
      <c r="R12" s="81"/>
      <c r="S12" s="81"/>
      <c r="T12" s="28"/>
      <c r="U12" s="46">
        <v>183435</v>
      </c>
      <c r="V12" s="46">
        <v>5463</v>
      </c>
      <c r="W12" s="129">
        <v>0</v>
      </c>
      <c r="X12" s="28" t="s">
        <v>87</v>
      </c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6"/>
      <c r="IW12" s="146"/>
      <c r="IX12" s="146"/>
      <c r="IY12" s="146"/>
      <c r="IZ12" s="146"/>
      <c r="JA12" s="146"/>
      <c r="JB12" s="146"/>
      <c r="JC12" s="146"/>
      <c r="JD12" s="146"/>
      <c r="JE12" s="146"/>
    </row>
    <row r="13" s="22" customFormat="1" ht="30.75" customHeight="1" spans="1:265">
      <c r="A13" s="39">
        <v>3</v>
      </c>
      <c r="B13" s="47" t="s">
        <v>88</v>
      </c>
      <c r="C13" s="47" t="s">
        <v>37</v>
      </c>
      <c r="D13" s="47" t="s">
        <v>38</v>
      </c>
      <c r="E13" s="47" t="s">
        <v>89</v>
      </c>
      <c r="F13" s="47">
        <v>195</v>
      </c>
      <c r="G13" s="47">
        <v>9</v>
      </c>
      <c r="H13" s="48" t="s">
        <v>90</v>
      </c>
      <c r="I13" s="48" t="s">
        <v>91</v>
      </c>
      <c r="J13" s="82">
        <v>0.45</v>
      </c>
      <c r="K13" s="83">
        <v>113780</v>
      </c>
      <c r="L13" s="84">
        <f>SUM(K13:K42)</f>
        <v>2120985</v>
      </c>
      <c r="M13" s="47">
        <v>113780</v>
      </c>
      <c r="N13" s="47" t="s">
        <v>92</v>
      </c>
      <c r="O13" s="47" t="s">
        <v>93</v>
      </c>
      <c r="P13" s="83">
        <v>113780</v>
      </c>
      <c r="Q13" s="47">
        <v>0</v>
      </c>
      <c r="R13" s="84">
        <f>SUM(Q13:Q42)</f>
        <v>1098480</v>
      </c>
      <c r="S13" s="130">
        <v>0.43</v>
      </c>
      <c r="T13" s="47"/>
      <c r="U13" s="47">
        <v>113780</v>
      </c>
      <c r="V13" s="47">
        <v>3648.43</v>
      </c>
      <c r="W13" s="47">
        <v>0</v>
      </c>
      <c r="X13" s="47" t="s">
        <v>92</v>
      </c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  <c r="EL13" s="136"/>
      <c r="EM13" s="136"/>
      <c r="EN13" s="136"/>
      <c r="EO13" s="136"/>
      <c r="EP13" s="136"/>
      <c r="EQ13" s="136"/>
      <c r="ER13" s="136"/>
      <c r="ES13" s="136"/>
      <c r="ET13" s="136"/>
      <c r="EU13" s="136"/>
      <c r="EV13" s="136"/>
      <c r="EW13" s="136"/>
      <c r="EX13" s="136"/>
      <c r="EY13" s="136"/>
      <c r="EZ13" s="136"/>
      <c r="FA13" s="136"/>
      <c r="FB13" s="136"/>
      <c r="FC13" s="136"/>
      <c r="FD13" s="136"/>
      <c r="FE13" s="136"/>
      <c r="FF13" s="136"/>
      <c r="FG13" s="136"/>
      <c r="FH13" s="136"/>
      <c r="FI13" s="136"/>
      <c r="FJ13" s="136"/>
      <c r="FK13" s="136"/>
      <c r="FL13" s="136"/>
      <c r="FM13" s="136"/>
      <c r="FN13" s="136"/>
      <c r="FO13" s="136"/>
      <c r="FP13" s="136"/>
      <c r="FQ13" s="136"/>
      <c r="FR13" s="136"/>
      <c r="FS13" s="136"/>
      <c r="FT13" s="136"/>
      <c r="FU13" s="136"/>
      <c r="FV13" s="136"/>
      <c r="FW13" s="136"/>
      <c r="FX13" s="136"/>
      <c r="FY13" s="136"/>
      <c r="FZ13" s="136"/>
      <c r="GA13" s="136"/>
      <c r="GB13" s="136"/>
      <c r="GC13" s="136"/>
      <c r="GD13" s="136"/>
      <c r="GE13" s="136"/>
      <c r="GF13" s="136"/>
      <c r="GG13" s="136"/>
      <c r="GH13" s="136"/>
      <c r="GI13" s="136"/>
      <c r="GJ13" s="136"/>
      <c r="GK13" s="136"/>
      <c r="GL13" s="136"/>
      <c r="GM13" s="136"/>
      <c r="GN13" s="136"/>
      <c r="GO13" s="136"/>
      <c r="GP13" s="136"/>
      <c r="GQ13" s="136"/>
      <c r="GR13" s="136"/>
      <c r="GS13" s="136"/>
      <c r="GT13" s="136"/>
      <c r="GU13" s="136"/>
      <c r="GV13" s="136"/>
      <c r="GW13" s="136"/>
      <c r="GX13" s="136"/>
      <c r="GY13" s="136"/>
      <c r="GZ13" s="136"/>
      <c r="HA13" s="136"/>
      <c r="HB13" s="136"/>
      <c r="HC13" s="136"/>
      <c r="HD13" s="136"/>
      <c r="HE13" s="136"/>
      <c r="HF13" s="136"/>
      <c r="HG13" s="136"/>
      <c r="HH13" s="136"/>
      <c r="HI13" s="136"/>
      <c r="HJ13" s="136"/>
      <c r="HK13" s="136"/>
      <c r="HL13" s="136"/>
      <c r="HM13" s="136"/>
      <c r="HN13" s="136"/>
      <c r="HO13" s="136"/>
      <c r="HP13" s="136"/>
      <c r="HQ13" s="136"/>
      <c r="HR13" s="136"/>
      <c r="HS13" s="136"/>
      <c r="HT13" s="136"/>
      <c r="HU13" s="136"/>
      <c r="HV13" s="136"/>
      <c r="HW13" s="136"/>
      <c r="HX13" s="136"/>
      <c r="HY13" s="136"/>
      <c r="HZ13" s="136"/>
      <c r="IA13" s="136"/>
      <c r="IB13" s="136"/>
      <c r="IC13" s="136"/>
      <c r="ID13" s="136"/>
      <c r="IE13" s="136"/>
      <c r="IF13" s="136"/>
      <c r="IG13" s="136"/>
      <c r="IH13" s="136"/>
      <c r="II13" s="136"/>
      <c r="IJ13" s="136"/>
      <c r="IK13" s="136"/>
      <c r="IL13" s="136"/>
      <c r="IM13" s="136"/>
      <c r="IN13" s="136"/>
      <c r="IO13" s="136"/>
      <c r="IP13" s="136"/>
      <c r="IQ13" s="136"/>
      <c r="IR13" s="136"/>
      <c r="IS13" s="136"/>
      <c r="IT13" s="136"/>
      <c r="IU13" s="136"/>
      <c r="IV13" s="146"/>
      <c r="IW13" s="146"/>
      <c r="IX13" s="146"/>
      <c r="IY13" s="146"/>
      <c r="IZ13" s="146"/>
      <c r="JA13" s="146"/>
      <c r="JB13" s="146"/>
      <c r="JC13" s="146"/>
      <c r="JD13" s="146"/>
      <c r="JE13" s="146"/>
    </row>
    <row r="14" s="22" customFormat="1" ht="30.75" customHeight="1" spans="1:265">
      <c r="A14" s="42"/>
      <c r="B14" s="28"/>
      <c r="C14" s="28" t="s">
        <v>37</v>
      </c>
      <c r="D14" s="28" t="s">
        <v>38</v>
      </c>
      <c r="E14" s="28" t="s">
        <v>94</v>
      </c>
      <c r="F14" s="28">
        <v>59</v>
      </c>
      <c r="G14" s="28">
        <v>2</v>
      </c>
      <c r="H14" s="29" t="s">
        <v>95</v>
      </c>
      <c r="I14" s="29" t="s">
        <v>96</v>
      </c>
      <c r="J14" s="79">
        <v>0.48</v>
      </c>
      <c r="K14" s="85">
        <v>89480</v>
      </c>
      <c r="L14" s="37"/>
      <c r="M14" s="28">
        <v>0</v>
      </c>
      <c r="N14" s="28"/>
      <c r="O14" s="47" t="s">
        <v>93</v>
      </c>
      <c r="P14" s="85">
        <v>89480</v>
      </c>
      <c r="Q14" s="28">
        <v>0</v>
      </c>
      <c r="R14" s="37"/>
      <c r="S14" s="37"/>
      <c r="T14" s="28"/>
      <c r="U14" s="85">
        <v>89480</v>
      </c>
      <c r="V14" s="93">
        <v>1929.13</v>
      </c>
      <c r="W14" s="28">
        <v>0</v>
      </c>
      <c r="X14" s="28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  <c r="DR14" s="136"/>
      <c r="DS14" s="136"/>
      <c r="DT14" s="136"/>
      <c r="DU14" s="136"/>
      <c r="DV14" s="136"/>
      <c r="DW14" s="136"/>
      <c r="DX14" s="136"/>
      <c r="DY14" s="136"/>
      <c r="DZ14" s="136"/>
      <c r="EA14" s="136"/>
      <c r="EB14" s="136"/>
      <c r="EC14" s="136"/>
      <c r="ED14" s="136"/>
      <c r="EE14" s="136"/>
      <c r="EF14" s="136"/>
      <c r="EG14" s="136"/>
      <c r="EH14" s="136"/>
      <c r="EI14" s="136"/>
      <c r="EJ14" s="136"/>
      <c r="EK14" s="136"/>
      <c r="EL14" s="136"/>
      <c r="EM14" s="136"/>
      <c r="EN14" s="136"/>
      <c r="EO14" s="136"/>
      <c r="EP14" s="136"/>
      <c r="EQ14" s="136"/>
      <c r="ER14" s="136"/>
      <c r="ES14" s="136"/>
      <c r="ET14" s="136"/>
      <c r="EU14" s="136"/>
      <c r="EV14" s="136"/>
      <c r="EW14" s="136"/>
      <c r="EX14" s="136"/>
      <c r="EY14" s="136"/>
      <c r="EZ14" s="136"/>
      <c r="FA14" s="136"/>
      <c r="FB14" s="136"/>
      <c r="FC14" s="136"/>
      <c r="FD14" s="136"/>
      <c r="FE14" s="136"/>
      <c r="FF14" s="136"/>
      <c r="FG14" s="136"/>
      <c r="FH14" s="136"/>
      <c r="FI14" s="136"/>
      <c r="FJ14" s="136"/>
      <c r="FK14" s="136"/>
      <c r="FL14" s="136"/>
      <c r="FM14" s="136"/>
      <c r="FN14" s="136"/>
      <c r="FO14" s="136"/>
      <c r="FP14" s="136"/>
      <c r="FQ14" s="136"/>
      <c r="FR14" s="136"/>
      <c r="FS14" s="136"/>
      <c r="FT14" s="136"/>
      <c r="FU14" s="136"/>
      <c r="FV14" s="136"/>
      <c r="FW14" s="136"/>
      <c r="FX14" s="136"/>
      <c r="FY14" s="136"/>
      <c r="FZ14" s="136"/>
      <c r="GA14" s="136"/>
      <c r="GB14" s="136"/>
      <c r="GC14" s="136"/>
      <c r="GD14" s="136"/>
      <c r="GE14" s="136"/>
      <c r="GF14" s="136"/>
      <c r="GG14" s="136"/>
      <c r="GH14" s="136"/>
      <c r="GI14" s="136"/>
      <c r="GJ14" s="136"/>
      <c r="GK14" s="136"/>
      <c r="GL14" s="136"/>
      <c r="GM14" s="136"/>
      <c r="GN14" s="136"/>
      <c r="GO14" s="136"/>
      <c r="GP14" s="136"/>
      <c r="GQ14" s="136"/>
      <c r="GR14" s="136"/>
      <c r="GS14" s="136"/>
      <c r="GT14" s="136"/>
      <c r="GU14" s="136"/>
      <c r="GV14" s="136"/>
      <c r="GW14" s="136"/>
      <c r="GX14" s="136"/>
      <c r="GY14" s="136"/>
      <c r="GZ14" s="136"/>
      <c r="HA14" s="136"/>
      <c r="HB14" s="136"/>
      <c r="HC14" s="136"/>
      <c r="HD14" s="136"/>
      <c r="HE14" s="136"/>
      <c r="HF14" s="136"/>
      <c r="HG14" s="136"/>
      <c r="HH14" s="136"/>
      <c r="HI14" s="136"/>
      <c r="HJ14" s="136"/>
      <c r="HK14" s="136"/>
      <c r="HL14" s="136"/>
      <c r="HM14" s="136"/>
      <c r="HN14" s="136"/>
      <c r="HO14" s="136"/>
      <c r="HP14" s="136"/>
      <c r="HQ14" s="136"/>
      <c r="HR14" s="136"/>
      <c r="HS14" s="136"/>
      <c r="HT14" s="136"/>
      <c r="HU14" s="136"/>
      <c r="HV14" s="136"/>
      <c r="HW14" s="136"/>
      <c r="HX14" s="136"/>
      <c r="HY14" s="136"/>
      <c r="HZ14" s="136"/>
      <c r="IA14" s="136"/>
      <c r="IB14" s="136"/>
      <c r="IC14" s="136"/>
      <c r="ID14" s="136"/>
      <c r="IE14" s="136"/>
      <c r="IF14" s="136"/>
      <c r="IG14" s="136"/>
      <c r="IH14" s="136"/>
      <c r="II14" s="136"/>
      <c r="IJ14" s="136"/>
      <c r="IK14" s="136"/>
      <c r="IL14" s="136"/>
      <c r="IM14" s="136"/>
      <c r="IN14" s="136"/>
      <c r="IO14" s="136"/>
      <c r="IP14" s="136"/>
      <c r="IQ14" s="136"/>
      <c r="IR14" s="136"/>
      <c r="IS14" s="136"/>
      <c r="IT14" s="136"/>
      <c r="IU14" s="136"/>
      <c r="IV14" s="146"/>
      <c r="IW14" s="146"/>
      <c r="IX14" s="146"/>
      <c r="IY14" s="146"/>
      <c r="IZ14" s="146"/>
      <c r="JA14" s="146"/>
      <c r="JB14" s="146"/>
      <c r="JC14" s="146"/>
      <c r="JD14" s="146"/>
      <c r="JE14" s="146"/>
    </row>
    <row r="15" s="22" customFormat="1" ht="30.75" customHeight="1" spans="1:265">
      <c r="A15" s="42"/>
      <c r="B15" s="28"/>
      <c r="C15" s="28" t="s">
        <v>37</v>
      </c>
      <c r="D15" s="28" t="s">
        <v>38</v>
      </c>
      <c r="E15" s="28" t="s">
        <v>97</v>
      </c>
      <c r="F15" s="28">
        <v>125</v>
      </c>
      <c r="G15" s="28">
        <v>2</v>
      </c>
      <c r="H15" s="29" t="s">
        <v>98</v>
      </c>
      <c r="I15" s="29" t="s">
        <v>99</v>
      </c>
      <c r="J15" s="79">
        <v>0.51</v>
      </c>
      <c r="K15" s="85">
        <v>74800</v>
      </c>
      <c r="L15" s="37"/>
      <c r="M15" s="28">
        <v>74800</v>
      </c>
      <c r="N15" s="28" t="s">
        <v>100</v>
      </c>
      <c r="O15" s="47" t="s">
        <v>93</v>
      </c>
      <c r="P15" s="85">
        <v>74800</v>
      </c>
      <c r="Q15" s="28">
        <v>0</v>
      </c>
      <c r="R15" s="37"/>
      <c r="S15" s="37"/>
      <c r="T15" s="28"/>
      <c r="U15" s="93">
        <v>74800</v>
      </c>
      <c r="V15" s="93">
        <v>951.5</v>
      </c>
      <c r="W15" s="28">
        <v>0</v>
      </c>
      <c r="X15" s="28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  <c r="DR15" s="136"/>
      <c r="DS15" s="136"/>
      <c r="DT15" s="136"/>
      <c r="DU15" s="136"/>
      <c r="DV15" s="136"/>
      <c r="DW15" s="136"/>
      <c r="DX15" s="136"/>
      <c r="DY15" s="136"/>
      <c r="DZ15" s="136"/>
      <c r="EA15" s="136"/>
      <c r="EB15" s="136"/>
      <c r="EC15" s="136"/>
      <c r="ED15" s="136"/>
      <c r="EE15" s="136"/>
      <c r="EF15" s="136"/>
      <c r="EG15" s="136"/>
      <c r="EH15" s="136"/>
      <c r="EI15" s="136"/>
      <c r="EJ15" s="136"/>
      <c r="EK15" s="136"/>
      <c r="EL15" s="136"/>
      <c r="EM15" s="136"/>
      <c r="EN15" s="136"/>
      <c r="EO15" s="136"/>
      <c r="EP15" s="136"/>
      <c r="EQ15" s="136"/>
      <c r="ER15" s="136"/>
      <c r="ES15" s="136"/>
      <c r="ET15" s="136"/>
      <c r="EU15" s="136"/>
      <c r="EV15" s="136"/>
      <c r="EW15" s="136"/>
      <c r="EX15" s="136"/>
      <c r="EY15" s="136"/>
      <c r="EZ15" s="136"/>
      <c r="FA15" s="136"/>
      <c r="FB15" s="136"/>
      <c r="FC15" s="136"/>
      <c r="FD15" s="136"/>
      <c r="FE15" s="136"/>
      <c r="FF15" s="136"/>
      <c r="FG15" s="136"/>
      <c r="FH15" s="136"/>
      <c r="FI15" s="136"/>
      <c r="FJ15" s="136"/>
      <c r="FK15" s="136"/>
      <c r="FL15" s="136"/>
      <c r="FM15" s="136"/>
      <c r="FN15" s="136"/>
      <c r="FO15" s="136"/>
      <c r="FP15" s="136"/>
      <c r="FQ15" s="136"/>
      <c r="FR15" s="136"/>
      <c r="FS15" s="136"/>
      <c r="FT15" s="136"/>
      <c r="FU15" s="136"/>
      <c r="FV15" s="136"/>
      <c r="FW15" s="136"/>
      <c r="FX15" s="136"/>
      <c r="FY15" s="136"/>
      <c r="FZ15" s="136"/>
      <c r="GA15" s="136"/>
      <c r="GB15" s="136"/>
      <c r="GC15" s="136"/>
      <c r="GD15" s="136"/>
      <c r="GE15" s="136"/>
      <c r="GF15" s="136"/>
      <c r="GG15" s="136"/>
      <c r="GH15" s="136"/>
      <c r="GI15" s="136"/>
      <c r="GJ15" s="136"/>
      <c r="GK15" s="136"/>
      <c r="GL15" s="136"/>
      <c r="GM15" s="136"/>
      <c r="GN15" s="136"/>
      <c r="GO15" s="136"/>
      <c r="GP15" s="136"/>
      <c r="GQ15" s="136"/>
      <c r="GR15" s="136"/>
      <c r="GS15" s="136"/>
      <c r="GT15" s="136"/>
      <c r="GU15" s="136"/>
      <c r="GV15" s="136"/>
      <c r="GW15" s="136"/>
      <c r="GX15" s="136"/>
      <c r="GY15" s="136"/>
      <c r="GZ15" s="136"/>
      <c r="HA15" s="136"/>
      <c r="HB15" s="136"/>
      <c r="HC15" s="136"/>
      <c r="HD15" s="136"/>
      <c r="HE15" s="136"/>
      <c r="HF15" s="136"/>
      <c r="HG15" s="136"/>
      <c r="HH15" s="136"/>
      <c r="HI15" s="136"/>
      <c r="HJ15" s="136"/>
      <c r="HK15" s="136"/>
      <c r="HL15" s="136"/>
      <c r="HM15" s="136"/>
      <c r="HN15" s="136"/>
      <c r="HO15" s="136"/>
      <c r="HP15" s="136"/>
      <c r="HQ15" s="136"/>
      <c r="HR15" s="136"/>
      <c r="HS15" s="136"/>
      <c r="HT15" s="136"/>
      <c r="HU15" s="136"/>
      <c r="HV15" s="136"/>
      <c r="HW15" s="136"/>
      <c r="HX15" s="136"/>
      <c r="HY15" s="136"/>
      <c r="HZ15" s="136"/>
      <c r="IA15" s="136"/>
      <c r="IB15" s="136"/>
      <c r="IC15" s="136"/>
      <c r="ID15" s="136"/>
      <c r="IE15" s="136"/>
      <c r="IF15" s="136"/>
      <c r="IG15" s="136"/>
      <c r="IH15" s="136"/>
      <c r="II15" s="136"/>
      <c r="IJ15" s="136"/>
      <c r="IK15" s="136"/>
      <c r="IL15" s="136"/>
      <c r="IM15" s="136"/>
      <c r="IN15" s="136"/>
      <c r="IO15" s="136"/>
      <c r="IP15" s="136"/>
      <c r="IQ15" s="136"/>
      <c r="IR15" s="136"/>
      <c r="IS15" s="136"/>
      <c r="IT15" s="136"/>
      <c r="IU15" s="136"/>
      <c r="IV15" s="146"/>
      <c r="IW15" s="146"/>
      <c r="IX15" s="146"/>
      <c r="IY15" s="146"/>
      <c r="IZ15" s="146"/>
      <c r="JA15" s="146"/>
      <c r="JB15" s="146"/>
      <c r="JC15" s="146"/>
      <c r="JD15" s="146"/>
      <c r="JE15" s="146"/>
    </row>
    <row r="16" s="22" customFormat="1" ht="54" customHeight="1" spans="1:265">
      <c r="A16" s="42"/>
      <c r="B16" s="28"/>
      <c r="C16" s="28" t="s">
        <v>37</v>
      </c>
      <c r="D16" s="28" t="s">
        <v>38</v>
      </c>
      <c r="E16" s="28" t="s">
        <v>101</v>
      </c>
      <c r="F16" s="28">
        <v>210</v>
      </c>
      <c r="G16" s="28">
        <v>5</v>
      </c>
      <c r="H16" s="29" t="s">
        <v>102</v>
      </c>
      <c r="I16" s="29" t="s">
        <v>103</v>
      </c>
      <c r="J16" s="79">
        <v>0.5</v>
      </c>
      <c r="K16" s="85">
        <v>250800</v>
      </c>
      <c r="L16" s="37"/>
      <c r="M16" s="28"/>
      <c r="N16" s="28"/>
      <c r="O16" s="44"/>
      <c r="P16" s="85">
        <v>250800</v>
      </c>
      <c r="Q16" s="28">
        <v>0</v>
      </c>
      <c r="R16" s="37"/>
      <c r="S16" s="37"/>
      <c r="T16" s="28"/>
      <c r="U16" s="93">
        <v>250800</v>
      </c>
      <c r="V16" s="93">
        <v>4329.83</v>
      </c>
      <c r="W16" s="28">
        <v>0</v>
      </c>
      <c r="X16" s="28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  <c r="DR16" s="136"/>
      <c r="DS16" s="136"/>
      <c r="DT16" s="136"/>
      <c r="DU16" s="136"/>
      <c r="DV16" s="136"/>
      <c r="DW16" s="136"/>
      <c r="DX16" s="136"/>
      <c r="DY16" s="136"/>
      <c r="DZ16" s="136"/>
      <c r="EA16" s="136"/>
      <c r="EB16" s="136"/>
      <c r="EC16" s="136"/>
      <c r="ED16" s="136"/>
      <c r="EE16" s="136"/>
      <c r="EF16" s="136"/>
      <c r="EG16" s="136"/>
      <c r="EH16" s="136"/>
      <c r="EI16" s="136"/>
      <c r="EJ16" s="136"/>
      <c r="EK16" s="136"/>
      <c r="EL16" s="136"/>
      <c r="EM16" s="136"/>
      <c r="EN16" s="136"/>
      <c r="EO16" s="136"/>
      <c r="EP16" s="136"/>
      <c r="EQ16" s="136"/>
      <c r="ER16" s="136"/>
      <c r="ES16" s="136"/>
      <c r="ET16" s="136"/>
      <c r="EU16" s="136"/>
      <c r="EV16" s="136"/>
      <c r="EW16" s="136"/>
      <c r="EX16" s="136"/>
      <c r="EY16" s="136"/>
      <c r="EZ16" s="136"/>
      <c r="FA16" s="136"/>
      <c r="FB16" s="136"/>
      <c r="FC16" s="136"/>
      <c r="FD16" s="136"/>
      <c r="FE16" s="136"/>
      <c r="FF16" s="136"/>
      <c r="FG16" s="136"/>
      <c r="FH16" s="136"/>
      <c r="FI16" s="136"/>
      <c r="FJ16" s="136"/>
      <c r="FK16" s="136"/>
      <c r="FL16" s="136"/>
      <c r="FM16" s="136"/>
      <c r="FN16" s="136"/>
      <c r="FO16" s="136"/>
      <c r="FP16" s="136"/>
      <c r="FQ16" s="136"/>
      <c r="FR16" s="136"/>
      <c r="FS16" s="136"/>
      <c r="FT16" s="136"/>
      <c r="FU16" s="136"/>
      <c r="FV16" s="136"/>
      <c r="FW16" s="136"/>
      <c r="FX16" s="136"/>
      <c r="FY16" s="136"/>
      <c r="FZ16" s="136"/>
      <c r="GA16" s="136"/>
      <c r="GB16" s="136"/>
      <c r="GC16" s="136"/>
      <c r="GD16" s="136"/>
      <c r="GE16" s="136"/>
      <c r="GF16" s="136"/>
      <c r="GG16" s="136"/>
      <c r="GH16" s="136"/>
      <c r="GI16" s="136"/>
      <c r="GJ16" s="136"/>
      <c r="GK16" s="136"/>
      <c r="GL16" s="136"/>
      <c r="GM16" s="136"/>
      <c r="GN16" s="136"/>
      <c r="GO16" s="136"/>
      <c r="GP16" s="136"/>
      <c r="GQ16" s="136"/>
      <c r="GR16" s="136"/>
      <c r="GS16" s="136"/>
      <c r="GT16" s="136"/>
      <c r="GU16" s="136"/>
      <c r="GV16" s="136"/>
      <c r="GW16" s="136"/>
      <c r="GX16" s="136"/>
      <c r="GY16" s="136"/>
      <c r="GZ16" s="136"/>
      <c r="HA16" s="136"/>
      <c r="HB16" s="136"/>
      <c r="HC16" s="136"/>
      <c r="HD16" s="136"/>
      <c r="HE16" s="136"/>
      <c r="HF16" s="136"/>
      <c r="HG16" s="136"/>
      <c r="HH16" s="136"/>
      <c r="HI16" s="136"/>
      <c r="HJ16" s="136"/>
      <c r="HK16" s="136"/>
      <c r="HL16" s="136"/>
      <c r="HM16" s="136"/>
      <c r="HN16" s="136"/>
      <c r="HO16" s="136"/>
      <c r="HP16" s="136"/>
      <c r="HQ16" s="136"/>
      <c r="HR16" s="136"/>
      <c r="HS16" s="136"/>
      <c r="HT16" s="136"/>
      <c r="HU16" s="136"/>
      <c r="HV16" s="136"/>
      <c r="HW16" s="136"/>
      <c r="HX16" s="136"/>
      <c r="HY16" s="136"/>
      <c r="HZ16" s="136"/>
      <c r="IA16" s="136"/>
      <c r="IB16" s="136"/>
      <c r="IC16" s="136"/>
      <c r="ID16" s="136"/>
      <c r="IE16" s="136"/>
      <c r="IF16" s="136"/>
      <c r="IG16" s="136"/>
      <c r="IH16" s="136"/>
      <c r="II16" s="136"/>
      <c r="IJ16" s="136"/>
      <c r="IK16" s="136"/>
      <c r="IL16" s="136"/>
      <c r="IM16" s="136"/>
      <c r="IN16" s="136"/>
      <c r="IO16" s="136"/>
      <c r="IP16" s="136"/>
      <c r="IQ16" s="136"/>
      <c r="IR16" s="136"/>
      <c r="IS16" s="136"/>
      <c r="IT16" s="136"/>
      <c r="IU16" s="136"/>
      <c r="IV16" s="146"/>
      <c r="IW16" s="146"/>
      <c r="IX16" s="146"/>
      <c r="IY16" s="146"/>
      <c r="IZ16" s="146"/>
      <c r="JA16" s="146"/>
      <c r="JB16" s="146"/>
      <c r="JC16" s="146"/>
      <c r="JD16" s="146"/>
      <c r="JE16" s="146"/>
    </row>
    <row r="17" s="22" customFormat="1" ht="54" customHeight="1" spans="1:265">
      <c r="A17" s="42"/>
      <c r="B17" s="28"/>
      <c r="C17" s="28" t="s">
        <v>37</v>
      </c>
      <c r="D17" s="28" t="s">
        <v>38</v>
      </c>
      <c r="E17" s="28" t="s">
        <v>104</v>
      </c>
      <c r="F17" s="28">
        <v>10</v>
      </c>
      <c r="G17" s="28"/>
      <c r="H17" s="29"/>
      <c r="I17" s="29" t="s">
        <v>105</v>
      </c>
      <c r="J17" s="79"/>
      <c r="K17" s="85"/>
      <c r="L17" s="37"/>
      <c r="M17" s="28"/>
      <c r="N17" s="28"/>
      <c r="O17" s="44"/>
      <c r="P17" s="85"/>
      <c r="Q17" s="28"/>
      <c r="R17" s="37"/>
      <c r="S17" s="37"/>
      <c r="T17" s="28"/>
      <c r="U17" s="93"/>
      <c r="V17" s="93"/>
      <c r="W17" s="28"/>
      <c r="X17" s="28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6"/>
      <c r="EC17" s="136"/>
      <c r="ED17" s="136"/>
      <c r="EE17" s="136"/>
      <c r="EF17" s="136"/>
      <c r="EG17" s="136"/>
      <c r="EH17" s="136"/>
      <c r="EI17" s="136"/>
      <c r="EJ17" s="136"/>
      <c r="EK17" s="136"/>
      <c r="EL17" s="136"/>
      <c r="EM17" s="136"/>
      <c r="EN17" s="136"/>
      <c r="EO17" s="136"/>
      <c r="EP17" s="136"/>
      <c r="EQ17" s="136"/>
      <c r="ER17" s="136"/>
      <c r="ES17" s="136"/>
      <c r="ET17" s="136"/>
      <c r="EU17" s="136"/>
      <c r="EV17" s="136"/>
      <c r="EW17" s="136"/>
      <c r="EX17" s="136"/>
      <c r="EY17" s="136"/>
      <c r="EZ17" s="136"/>
      <c r="FA17" s="136"/>
      <c r="FB17" s="136"/>
      <c r="FC17" s="136"/>
      <c r="FD17" s="136"/>
      <c r="FE17" s="136"/>
      <c r="FF17" s="136"/>
      <c r="FG17" s="136"/>
      <c r="FH17" s="136"/>
      <c r="FI17" s="136"/>
      <c r="FJ17" s="136"/>
      <c r="FK17" s="136"/>
      <c r="FL17" s="136"/>
      <c r="FM17" s="136"/>
      <c r="FN17" s="136"/>
      <c r="FO17" s="136"/>
      <c r="FP17" s="136"/>
      <c r="FQ17" s="136"/>
      <c r="FR17" s="136"/>
      <c r="FS17" s="136"/>
      <c r="FT17" s="136"/>
      <c r="FU17" s="136"/>
      <c r="FV17" s="136"/>
      <c r="FW17" s="136"/>
      <c r="FX17" s="136"/>
      <c r="FY17" s="136"/>
      <c r="FZ17" s="136"/>
      <c r="GA17" s="136"/>
      <c r="GB17" s="136"/>
      <c r="GC17" s="136"/>
      <c r="GD17" s="136"/>
      <c r="GE17" s="136"/>
      <c r="GF17" s="136"/>
      <c r="GG17" s="136"/>
      <c r="GH17" s="136"/>
      <c r="GI17" s="136"/>
      <c r="GJ17" s="136"/>
      <c r="GK17" s="136"/>
      <c r="GL17" s="136"/>
      <c r="GM17" s="136"/>
      <c r="GN17" s="136"/>
      <c r="GO17" s="136"/>
      <c r="GP17" s="136"/>
      <c r="GQ17" s="136"/>
      <c r="GR17" s="136"/>
      <c r="GS17" s="136"/>
      <c r="GT17" s="136"/>
      <c r="GU17" s="136"/>
      <c r="GV17" s="136"/>
      <c r="GW17" s="136"/>
      <c r="GX17" s="136"/>
      <c r="GY17" s="136"/>
      <c r="GZ17" s="136"/>
      <c r="HA17" s="136"/>
      <c r="HB17" s="136"/>
      <c r="HC17" s="136"/>
      <c r="HD17" s="136"/>
      <c r="HE17" s="136"/>
      <c r="HF17" s="136"/>
      <c r="HG17" s="136"/>
      <c r="HH17" s="136"/>
      <c r="HI17" s="136"/>
      <c r="HJ17" s="136"/>
      <c r="HK17" s="136"/>
      <c r="HL17" s="136"/>
      <c r="HM17" s="136"/>
      <c r="HN17" s="136"/>
      <c r="HO17" s="136"/>
      <c r="HP17" s="136"/>
      <c r="HQ17" s="136"/>
      <c r="HR17" s="136"/>
      <c r="HS17" s="136"/>
      <c r="HT17" s="136"/>
      <c r="HU17" s="136"/>
      <c r="HV17" s="136"/>
      <c r="HW17" s="136"/>
      <c r="HX17" s="136"/>
      <c r="HY17" s="136"/>
      <c r="HZ17" s="136"/>
      <c r="IA17" s="136"/>
      <c r="IB17" s="136"/>
      <c r="IC17" s="136"/>
      <c r="ID17" s="136"/>
      <c r="IE17" s="136"/>
      <c r="IF17" s="136"/>
      <c r="IG17" s="136"/>
      <c r="IH17" s="136"/>
      <c r="II17" s="136"/>
      <c r="IJ17" s="136"/>
      <c r="IK17" s="136"/>
      <c r="IL17" s="136"/>
      <c r="IM17" s="136"/>
      <c r="IN17" s="136"/>
      <c r="IO17" s="136"/>
      <c r="IP17" s="136"/>
      <c r="IQ17" s="136"/>
      <c r="IR17" s="136"/>
      <c r="IS17" s="136"/>
      <c r="IT17" s="136"/>
      <c r="IU17" s="136"/>
      <c r="IV17" s="146"/>
      <c r="IW17" s="146"/>
      <c r="IX17" s="146"/>
      <c r="IY17" s="146"/>
      <c r="IZ17" s="146"/>
      <c r="JA17" s="146"/>
      <c r="JB17" s="146"/>
      <c r="JC17" s="146"/>
      <c r="JD17" s="146"/>
      <c r="JE17" s="146"/>
    </row>
    <row r="18" s="22" customFormat="1" ht="54" customHeight="1" spans="1:265">
      <c r="A18" s="42"/>
      <c r="B18" s="28"/>
      <c r="C18" s="28"/>
      <c r="D18" s="28" t="s">
        <v>106</v>
      </c>
      <c r="E18" s="28">
        <v>2017.8</v>
      </c>
      <c r="F18" s="28">
        <v>253</v>
      </c>
      <c r="G18" s="28"/>
      <c r="H18" s="29"/>
      <c r="I18" s="29"/>
      <c r="J18" s="79"/>
      <c r="K18" s="86">
        <v>140100</v>
      </c>
      <c r="L18" s="37"/>
      <c r="M18" s="86">
        <v>140100</v>
      </c>
      <c r="N18" s="28" t="s">
        <v>107</v>
      </c>
      <c r="O18" s="44"/>
      <c r="P18" s="85"/>
      <c r="Q18" s="28">
        <v>140100</v>
      </c>
      <c r="R18" s="37"/>
      <c r="S18" s="37"/>
      <c r="T18" s="28"/>
      <c r="U18" s="28">
        <v>140100</v>
      </c>
      <c r="V18" s="93"/>
      <c r="W18" s="28"/>
      <c r="X18" s="28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  <c r="DR18" s="136"/>
      <c r="DS18" s="136"/>
      <c r="DT18" s="136"/>
      <c r="DU18" s="136"/>
      <c r="DV18" s="136"/>
      <c r="DW18" s="136"/>
      <c r="DX18" s="136"/>
      <c r="DY18" s="136"/>
      <c r="DZ18" s="136"/>
      <c r="EA18" s="136"/>
      <c r="EB18" s="136"/>
      <c r="EC18" s="136"/>
      <c r="ED18" s="136"/>
      <c r="EE18" s="136"/>
      <c r="EF18" s="136"/>
      <c r="EG18" s="136"/>
      <c r="EH18" s="136"/>
      <c r="EI18" s="136"/>
      <c r="EJ18" s="136"/>
      <c r="EK18" s="136"/>
      <c r="EL18" s="136"/>
      <c r="EM18" s="136"/>
      <c r="EN18" s="136"/>
      <c r="EO18" s="136"/>
      <c r="EP18" s="136"/>
      <c r="EQ18" s="136"/>
      <c r="ER18" s="136"/>
      <c r="ES18" s="136"/>
      <c r="ET18" s="136"/>
      <c r="EU18" s="136"/>
      <c r="EV18" s="136"/>
      <c r="EW18" s="136"/>
      <c r="EX18" s="136"/>
      <c r="EY18" s="136"/>
      <c r="EZ18" s="136"/>
      <c r="FA18" s="136"/>
      <c r="FB18" s="136"/>
      <c r="FC18" s="136"/>
      <c r="FD18" s="136"/>
      <c r="FE18" s="136"/>
      <c r="FF18" s="136"/>
      <c r="FG18" s="136"/>
      <c r="FH18" s="136"/>
      <c r="FI18" s="136"/>
      <c r="FJ18" s="136"/>
      <c r="FK18" s="136"/>
      <c r="FL18" s="136"/>
      <c r="FM18" s="136"/>
      <c r="FN18" s="136"/>
      <c r="FO18" s="136"/>
      <c r="FP18" s="136"/>
      <c r="FQ18" s="136"/>
      <c r="FR18" s="136"/>
      <c r="FS18" s="136"/>
      <c r="FT18" s="136"/>
      <c r="FU18" s="136"/>
      <c r="FV18" s="136"/>
      <c r="FW18" s="136"/>
      <c r="FX18" s="136"/>
      <c r="FY18" s="136"/>
      <c r="FZ18" s="136"/>
      <c r="GA18" s="136"/>
      <c r="GB18" s="136"/>
      <c r="GC18" s="136"/>
      <c r="GD18" s="136"/>
      <c r="GE18" s="136"/>
      <c r="GF18" s="136"/>
      <c r="GG18" s="136"/>
      <c r="GH18" s="136"/>
      <c r="GI18" s="136"/>
      <c r="GJ18" s="136"/>
      <c r="GK18" s="136"/>
      <c r="GL18" s="136"/>
      <c r="GM18" s="136"/>
      <c r="GN18" s="136"/>
      <c r="GO18" s="136"/>
      <c r="GP18" s="136"/>
      <c r="GQ18" s="136"/>
      <c r="GR18" s="136"/>
      <c r="GS18" s="136"/>
      <c r="GT18" s="136"/>
      <c r="GU18" s="136"/>
      <c r="GV18" s="136"/>
      <c r="GW18" s="136"/>
      <c r="GX18" s="136"/>
      <c r="GY18" s="136"/>
      <c r="GZ18" s="136"/>
      <c r="HA18" s="136"/>
      <c r="HB18" s="136"/>
      <c r="HC18" s="136"/>
      <c r="HD18" s="136"/>
      <c r="HE18" s="136"/>
      <c r="HF18" s="136"/>
      <c r="HG18" s="136"/>
      <c r="HH18" s="136"/>
      <c r="HI18" s="136"/>
      <c r="HJ18" s="136"/>
      <c r="HK18" s="136"/>
      <c r="HL18" s="136"/>
      <c r="HM18" s="136"/>
      <c r="HN18" s="136"/>
      <c r="HO18" s="136"/>
      <c r="HP18" s="136"/>
      <c r="HQ18" s="136"/>
      <c r="HR18" s="136"/>
      <c r="HS18" s="136"/>
      <c r="HT18" s="136"/>
      <c r="HU18" s="136"/>
      <c r="HV18" s="136"/>
      <c r="HW18" s="136"/>
      <c r="HX18" s="136"/>
      <c r="HY18" s="136"/>
      <c r="HZ18" s="136"/>
      <c r="IA18" s="136"/>
      <c r="IB18" s="136"/>
      <c r="IC18" s="136"/>
      <c r="ID18" s="136"/>
      <c r="IE18" s="136"/>
      <c r="IF18" s="136"/>
      <c r="IG18" s="136"/>
      <c r="IH18" s="136"/>
      <c r="II18" s="136"/>
      <c r="IJ18" s="136"/>
      <c r="IK18" s="136"/>
      <c r="IL18" s="136"/>
      <c r="IM18" s="136"/>
      <c r="IN18" s="136"/>
      <c r="IO18" s="136"/>
      <c r="IP18" s="136"/>
      <c r="IQ18" s="136"/>
      <c r="IR18" s="136"/>
      <c r="IS18" s="136"/>
      <c r="IT18" s="136"/>
      <c r="IU18" s="136"/>
      <c r="IV18" s="146"/>
      <c r="IW18" s="146"/>
      <c r="IX18" s="146"/>
      <c r="IY18" s="146"/>
      <c r="IZ18" s="146"/>
      <c r="JA18" s="146"/>
      <c r="JB18" s="146"/>
      <c r="JC18" s="146"/>
      <c r="JD18" s="146"/>
      <c r="JE18" s="146"/>
    </row>
    <row r="19" s="22" customFormat="1" ht="54" customHeight="1" spans="1:265">
      <c r="A19" s="42"/>
      <c r="B19" s="28"/>
      <c r="C19" s="28"/>
      <c r="D19" s="28" t="s">
        <v>108</v>
      </c>
      <c r="E19" s="28">
        <v>2017.8</v>
      </c>
      <c r="F19" s="28">
        <v>70</v>
      </c>
      <c r="G19" s="28"/>
      <c r="H19" s="29"/>
      <c r="I19" s="29"/>
      <c r="J19" s="79"/>
      <c r="K19" s="85"/>
      <c r="L19" s="37"/>
      <c r="M19" s="28"/>
      <c r="N19" s="28"/>
      <c r="O19" s="44"/>
      <c r="P19" s="85"/>
      <c r="Q19" s="28"/>
      <c r="R19" s="37"/>
      <c r="S19" s="37"/>
      <c r="T19" s="28"/>
      <c r="U19" s="93"/>
      <c r="V19" s="93"/>
      <c r="W19" s="28"/>
      <c r="X19" s="28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6"/>
      <c r="ER19" s="136"/>
      <c r="ES19" s="136"/>
      <c r="ET19" s="136"/>
      <c r="EU19" s="136"/>
      <c r="EV19" s="136"/>
      <c r="EW19" s="136"/>
      <c r="EX19" s="136"/>
      <c r="EY19" s="136"/>
      <c r="EZ19" s="136"/>
      <c r="FA19" s="136"/>
      <c r="FB19" s="136"/>
      <c r="FC19" s="136"/>
      <c r="FD19" s="136"/>
      <c r="FE19" s="136"/>
      <c r="FF19" s="136"/>
      <c r="FG19" s="136"/>
      <c r="FH19" s="136"/>
      <c r="FI19" s="136"/>
      <c r="FJ19" s="136"/>
      <c r="FK19" s="136"/>
      <c r="FL19" s="136"/>
      <c r="FM19" s="136"/>
      <c r="FN19" s="136"/>
      <c r="FO19" s="136"/>
      <c r="FP19" s="136"/>
      <c r="FQ19" s="136"/>
      <c r="FR19" s="136"/>
      <c r="FS19" s="136"/>
      <c r="FT19" s="136"/>
      <c r="FU19" s="136"/>
      <c r="FV19" s="136"/>
      <c r="FW19" s="136"/>
      <c r="FX19" s="136"/>
      <c r="FY19" s="136"/>
      <c r="FZ19" s="136"/>
      <c r="GA19" s="136"/>
      <c r="GB19" s="136"/>
      <c r="GC19" s="136"/>
      <c r="GD19" s="136"/>
      <c r="GE19" s="136"/>
      <c r="GF19" s="136"/>
      <c r="GG19" s="136"/>
      <c r="GH19" s="136"/>
      <c r="GI19" s="136"/>
      <c r="GJ19" s="136"/>
      <c r="GK19" s="136"/>
      <c r="GL19" s="136"/>
      <c r="GM19" s="136"/>
      <c r="GN19" s="136"/>
      <c r="GO19" s="136"/>
      <c r="GP19" s="136"/>
      <c r="GQ19" s="136"/>
      <c r="GR19" s="136"/>
      <c r="GS19" s="136"/>
      <c r="GT19" s="136"/>
      <c r="GU19" s="136"/>
      <c r="GV19" s="136"/>
      <c r="GW19" s="136"/>
      <c r="GX19" s="136"/>
      <c r="GY19" s="136"/>
      <c r="GZ19" s="136"/>
      <c r="HA19" s="136"/>
      <c r="HB19" s="136"/>
      <c r="HC19" s="136"/>
      <c r="HD19" s="136"/>
      <c r="HE19" s="136"/>
      <c r="HF19" s="136"/>
      <c r="HG19" s="136"/>
      <c r="HH19" s="136"/>
      <c r="HI19" s="136"/>
      <c r="HJ19" s="136"/>
      <c r="HK19" s="136"/>
      <c r="HL19" s="136"/>
      <c r="HM19" s="136"/>
      <c r="HN19" s="136"/>
      <c r="HO19" s="136"/>
      <c r="HP19" s="136"/>
      <c r="HQ19" s="136"/>
      <c r="HR19" s="136"/>
      <c r="HS19" s="136"/>
      <c r="HT19" s="136"/>
      <c r="HU19" s="136"/>
      <c r="HV19" s="136"/>
      <c r="HW19" s="136"/>
      <c r="HX19" s="136"/>
      <c r="HY19" s="136"/>
      <c r="HZ19" s="136"/>
      <c r="IA19" s="136"/>
      <c r="IB19" s="136"/>
      <c r="IC19" s="136"/>
      <c r="ID19" s="136"/>
      <c r="IE19" s="136"/>
      <c r="IF19" s="136"/>
      <c r="IG19" s="136"/>
      <c r="IH19" s="136"/>
      <c r="II19" s="136"/>
      <c r="IJ19" s="136"/>
      <c r="IK19" s="136"/>
      <c r="IL19" s="136"/>
      <c r="IM19" s="136"/>
      <c r="IN19" s="136"/>
      <c r="IO19" s="136"/>
      <c r="IP19" s="136"/>
      <c r="IQ19" s="136"/>
      <c r="IR19" s="136"/>
      <c r="IS19" s="136"/>
      <c r="IT19" s="136"/>
      <c r="IU19" s="136"/>
      <c r="IV19" s="146"/>
      <c r="IW19" s="146"/>
      <c r="IX19" s="146"/>
      <c r="IY19" s="146"/>
      <c r="IZ19" s="146"/>
      <c r="JA19" s="146"/>
      <c r="JB19" s="146"/>
      <c r="JC19" s="146"/>
      <c r="JD19" s="146"/>
      <c r="JE19" s="146"/>
    </row>
    <row r="20" s="22" customFormat="1" ht="30.75" customHeight="1" spans="1:265">
      <c r="A20" s="42"/>
      <c r="B20" s="28"/>
      <c r="C20" s="28"/>
      <c r="D20" s="49" t="s">
        <v>109</v>
      </c>
      <c r="E20" s="49" t="s">
        <v>110</v>
      </c>
      <c r="F20" s="49">
        <v>196</v>
      </c>
      <c r="G20" s="49">
        <v>27</v>
      </c>
      <c r="H20" s="49" t="s">
        <v>111</v>
      </c>
      <c r="I20" s="87" t="s">
        <v>112</v>
      </c>
      <c r="J20" s="88"/>
      <c r="K20" s="89">
        <v>80360</v>
      </c>
      <c r="L20" s="37"/>
      <c r="M20" s="49">
        <v>0</v>
      </c>
      <c r="N20" s="90" t="s">
        <v>32</v>
      </c>
      <c r="O20" s="90" t="s">
        <v>32</v>
      </c>
      <c r="P20" s="91">
        <v>80360</v>
      </c>
      <c r="Q20" s="28"/>
      <c r="R20" s="37"/>
      <c r="S20" s="37"/>
      <c r="T20" s="28"/>
      <c r="U20" s="131">
        <v>80360</v>
      </c>
      <c r="V20" s="93">
        <v>2765.53</v>
      </c>
      <c r="W20" s="28">
        <v>0</v>
      </c>
      <c r="X20" s="28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  <c r="DR20" s="136"/>
      <c r="DS20" s="136"/>
      <c r="DT20" s="136"/>
      <c r="DU20" s="136"/>
      <c r="DV20" s="136"/>
      <c r="DW20" s="136"/>
      <c r="DX20" s="136"/>
      <c r="DY20" s="136"/>
      <c r="DZ20" s="136"/>
      <c r="EA20" s="136"/>
      <c r="EB20" s="136"/>
      <c r="EC20" s="136"/>
      <c r="ED20" s="136"/>
      <c r="EE20" s="136"/>
      <c r="EF20" s="136"/>
      <c r="EG20" s="136"/>
      <c r="EH20" s="136"/>
      <c r="EI20" s="136"/>
      <c r="EJ20" s="136"/>
      <c r="EK20" s="136"/>
      <c r="EL20" s="136"/>
      <c r="EM20" s="136"/>
      <c r="EN20" s="136"/>
      <c r="EO20" s="136"/>
      <c r="EP20" s="136"/>
      <c r="EQ20" s="136"/>
      <c r="ER20" s="136"/>
      <c r="ES20" s="136"/>
      <c r="ET20" s="136"/>
      <c r="EU20" s="136"/>
      <c r="EV20" s="136"/>
      <c r="EW20" s="136"/>
      <c r="EX20" s="136"/>
      <c r="EY20" s="136"/>
      <c r="EZ20" s="136"/>
      <c r="FA20" s="136"/>
      <c r="FB20" s="136"/>
      <c r="FC20" s="136"/>
      <c r="FD20" s="136"/>
      <c r="FE20" s="136"/>
      <c r="FF20" s="136"/>
      <c r="FG20" s="136"/>
      <c r="FH20" s="136"/>
      <c r="FI20" s="136"/>
      <c r="FJ20" s="136"/>
      <c r="FK20" s="136"/>
      <c r="FL20" s="136"/>
      <c r="FM20" s="136"/>
      <c r="FN20" s="136"/>
      <c r="FO20" s="136"/>
      <c r="FP20" s="136"/>
      <c r="FQ20" s="136"/>
      <c r="FR20" s="136"/>
      <c r="FS20" s="136"/>
      <c r="FT20" s="136"/>
      <c r="FU20" s="136"/>
      <c r="FV20" s="136"/>
      <c r="FW20" s="136"/>
      <c r="FX20" s="136"/>
      <c r="FY20" s="136"/>
      <c r="FZ20" s="136"/>
      <c r="GA20" s="136"/>
      <c r="GB20" s="136"/>
      <c r="GC20" s="136"/>
      <c r="GD20" s="136"/>
      <c r="GE20" s="136"/>
      <c r="GF20" s="136"/>
      <c r="GG20" s="136"/>
      <c r="GH20" s="136"/>
      <c r="GI20" s="136"/>
      <c r="GJ20" s="136"/>
      <c r="GK20" s="136"/>
      <c r="GL20" s="136"/>
      <c r="GM20" s="136"/>
      <c r="GN20" s="136"/>
      <c r="GO20" s="136"/>
      <c r="GP20" s="136"/>
      <c r="GQ20" s="136"/>
      <c r="GR20" s="136"/>
      <c r="GS20" s="136"/>
      <c r="GT20" s="136"/>
      <c r="GU20" s="136"/>
      <c r="GV20" s="136"/>
      <c r="GW20" s="136"/>
      <c r="GX20" s="136"/>
      <c r="GY20" s="136"/>
      <c r="GZ20" s="136"/>
      <c r="HA20" s="136"/>
      <c r="HB20" s="136"/>
      <c r="HC20" s="136"/>
      <c r="HD20" s="136"/>
      <c r="HE20" s="136"/>
      <c r="HF20" s="136"/>
      <c r="HG20" s="136"/>
      <c r="HH20" s="136"/>
      <c r="HI20" s="136"/>
      <c r="HJ20" s="136"/>
      <c r="HK20" s="136"/>
      <c r="HL20" s="136"/>
      <c r="HM20" s="136"/>
      <c r="HN20" s="136"/>
      <c r="HO20" s="136"/>
      <c r="HP20" s="136"/>
      <c r="HQ20" s="136"/>
      <c r="HR20" s="136"/>
      <c r="HS20" s="136"/>
      <c r="HT20" s="136"/>
      <c r="HU20" s="136"/>
      <c r="HV20" s="136"/>
      <c r="HW20" s="136"/>
      <c r="HX20" s="136"/>
      <c r="HY20" s="136"/>
      <c r="HZ20" s="136"/>
      <c r="IA20" s="136"/>
      <c r="IB20" s="136"/>
      <c r="IC20" s="136"/>
      <c r="ID20" s="136"/>
      <c r="IE20" s="136"/>
      <c r="IF20" s="136"/>
      <c r="IG20" s="136"/>
      <c r="IH20" s="136"/>
      <c r="II20" s="136"/>
      <c r="IJ20" s="136"/>
      <c r="IK20" s="136"/>
      <c r="IL20" s="136"/>
      <c r="IM20" s="136"/>
      <c r="IN20" s="136"/>
      <c r="IO20" s="136"/>
      <c r="IP20" s="136"/>
      <c r="IQ20" s="136"/>
      <c r="IR20" s="136"/>
      <c r="IS20" s="136"/>
      <c r="IT20" s="136"/>
      <c r="IU20" s="136"/>
      <c r="IV20" s="146"/>
      <c r="IW20" s="146"/>
      <c r="IX20" s="146"/>
      <c r="IY20" s="146"/>
      <c r="IZ20" s="146"/>
      <c r="JA20" s="146"/>
      <c r="JB20" s="146"/>
      <c r="JC20" s="146"/>
      <c r="JD20" s="146"/>
      <c r="JE20" s="146"/>
    </row>
    <row r="21" s="22" customFormat="1" ht="30.75" customHeight="1" spans="1:265">
      <c r="A21" s="42"/>
      <c r="B21" s="28"/>
      <c r="C21" s="28"/>
      <c r="D21" s="49" t="s">
        <v>113</v>
      </c>
      <c r="E21" s="49">
        <v>2017.8</v>
      </c>
      <c r="F21" s="49">
        <v>471</v>
      </c>
      <c r="G21" s="49">
        <v>30</v>
      </c>
      <c r="H21" s="49"/>
      <c r="I21" s="87"/>
      <c r="J21" s="88"/>
      <c r="K21" s="92">
        <v>190000</v>
      </c>
      <c r="L21" s="37"/>
      <c r="M21" s="49"/>
      <c r="N21" s="90"/>
      <c r="O21" s="90"/>
      <c r="P21" s="92">
        <v>190000</v>
      </c>
      <c r="Q21" s="28"/>
      <c r="R21" s="37"/>
      <c r="S21" s="37"/>
      <c r="T21" s="28"/>
      <c r="U21" s="92">
        <v>190000</v>
      </c>
      <c r="V21" s="93"/>
      <c r="W21" s="28"/>
      <c r="X21" s="28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46"/>
      <c r="IW21" s="146"/>
      <c r="IX21" s="146"/>
      <c r="IY21" s="146"/>
      <c r="IZ21" s="146"/>
      <c r="JA21" s="146"/>
      <c r="JB21" s="146"/>
      <c r="JC21" s="146"/>
      <c r="JD21" s="146"/>
      <c r="JE21" s="146"/>
    </row>
    <row r="22" s="22" customFormat="1" ht="30.75" customHeight="1" spans="1:265">
      <c r="A22" s="42"/>
      <c r="B22" s="28"/>
      <c r="C22" s="28" t="s">
        <v>37</v>
      </c>
      <c r="D22" s="28" t="s">
        <v>114</v>
      </c>
      <c r="E22" s="28" t="s">
        <v>115</v>
      </c>
      <c r="F22" s="28">
        <v>120</v>
      </c>
      <c r="G22" s="28">
        <v>2</v>
      </c>
      <c r="H22" s="28" t="s">
        <v>116</v>
      </c>
      <c r="I22" s="28" t="s">
        <v>117</v>
      </c>
      <c r="J22" s="79">
        <v>0.242</v>
      </c>
      <c r="K22" s="28">
        <v>58560</v>
      </c>
      <c r="L22" s="37"/>
      <c r="M22" s="28">
        <v>58560</v>
      </c>
      <c r="N22" s="28" t="s">
        <v>56</v>
      </c>
      <c r="O22" s="28" t="s">
        <v>118</v>
      </c>
      <c r="P22" s="28">
        <v>0</v>
      </c>
      <c r="Q22" s="28">
        <v>58560</v>
      </c>
      <c r="R22" s="37"/>
      <c r="S22" s="37"/>
      <c r="T22" s="28" t="s">
        <v>119</v>
      </c>
      <c r="U22" s="28">
        <v>58560</v>
      </c>
      <c r="V22" s="28">
        <v>0</v>
      </c>
      <c r="W22" s="128">
        <v>0</v>
      </c>
      <c r="X22" s="28" t="s">
        <v>120</v>
      </c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1"/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1"/>
      <c r="CK22" s="141"/>
      <c r="CL22" s="141"/>
      <c r="CM22" s="141"/>
      <c r="CN22" s="141"/>
      <c r="CO22" s="141"/>
      <c r="CP22" s="141"/>
      <c r="CQ22" s="14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  <c r="DY22" s="141"/>
      <c r="DZ22" s="141"/>
      <c r="EA22" s="141"/>
      <c r="EB22" s="141"/>
      <c r="EC22" s="141"/>
      <c r="ED22" s="141"/>
      <c r="EE22" s="141"/>
      <c r="EF22" s="141"/>
      <c r="EG22" s="141"/>
      <c r="EH22" s="141"/>
      <c r="EI22" s="141"/>
      <c r="EJ22" s="141"/>
      <c r="EK22" s="141"/>
      <c r="EL22" s="141"/>
      <c r="EM22" s="141"/>
      <c r="EN22" s="141"/>
      <c r="EO22" s="141"/>
      <c r="EP22" s="141"/>
      <c r="EQ22" s="141"/>
      <c r="ER22" s="141"/>
      <c r="ES22" s="141"/>
      <c r="ET22" s="141"/>
      <c r="EU22" s="141"/>
      <c r="EV22" s="141"/>
      <c r="EW22" s="141"/>
      <c r="EX22" s="141"/>
      <c r="EY22" s="141"/>
      <c r="EZ22" s="141"/>
      <c r="FA22" s="141"/>
      <c r="FB22" s="141"/>
      <c r="FC22" s="141"/>
      <c r="FD22" s="141"/>
      <c r="FE22" s="141"/>
      <c r="FF22" s="141"/>
      <c r="FG22" s="141"/>
      <c r="FH22" s="141"/>
      <c r="FI22" s="141"/>
      <c r="FJ22" s="141"/>
      <c r="FK22" s="141"/>
      <c r="FL22" s="141"/>
      <c r="FM22" s="141"/>
      <c r="FN22" s="141"/>
      <c r="FO22" s="141"/>
      <c r="FP22" s="141"/>
      <c r="FQ22" s="141"/>
      <c r="FR22" s="141"/>
      <c r="FS22" s="141"/>
      <c r="FT22" s="141"/>
      <c r="FU22" s="141"/>
      <c r="FV22" s="141"/>
      <c r="FW22" s="141"/>
      <c r="FX22" s="141"/>
      <c r="FY22" s="141"/>
      <c r="FZ22" s="141"/>
      <c r="GA22" s="141"/>
      <c r="GB22" s="141"/>
      <c r="GC22" s="141"/>
      <c r="GD22" s="141"/>
      <c r="GE22" s="141"/>
      <c r="GF22" s="141"/>
      <c r="GG22" s="141"/>
      <c r="GH22" s="141"/>
      <c r="GI22" s="141"/>
      <c r="GJ22" s="141"/>
      <c r="GK22" s="141"/>
      <c r="GL22" s="141"/>
      <c r="GM22" s="141"/>
      <c r="GN22" s="141"/>
      <c r="GO22" s="141"/>
      <c r="GP22" s="141"/>
      <c r="GQ22" s="141"/>
      <c r="GR22" s="141"/>
      <c r="GS22" s="141"/>
      <c r="GT22" s="141"/>
      <c r="GU22" s="141"/>
      <c r="GV22" s="141"/>
      <c r="GW22" s="141"/>
      <c r="GX22" s="141"/>
      <c r="GY22" s="141"/>
      <c r="GZ22" s="141"/>
      <c r="HA22" s="141"/>
      <c r="HB22" s="141"/>
      <c r="HC22" s="141"/>
      <c r="HD22" s="141"/>
      <c r="HE22" s="141"/>
      <c r="HF22" s="141"/>
      <c r="HG22" s="141"/>
      <c r="HH22" s="141"/>
      <c r="HI22" s="141"/>
      <c r="HJ22" s="141"/>
      <c r="HK22" s="141"/>
      <c r="HL22" s="141"/>
      <c r="HM22" s="141"/>
      <c r="HN22" s="141"/>
      <c r="HO22" s="141"/>
      <c r="HP22" s="141"/>
      <c r="HQ22" s="141"/>
      <c r="HR22" s="141"/>
      <c r="HS22" s="141"/>
      <c r="HT22" s="141"/>
      <c r="HU22" s="141"/>
      <c r="HV22" s="141"/>
      <c r="HW22" s="141"/>
      <c r="HX22" s="141"/>
      <c r="HY22" s="141"/>
      <c r="HZ22" s="141"/>
      <c r="IA22" s="141"/>
      <c r="IB22" s="141"/>
      <c r="IC22" s="141"/>
      <c r="ID22" s="141"/>
      <c r="IE22" s="141"/>
      <c r="IF22" s="141"/>
      <c r="IG22" s="141"/>
      <c r="IH22" s="141"/>
      <c r="II22" s="141"/>
      <c r="IJ22" s="141"/>
      <c r="IK22" s="141"/>
      <c r="IL22" s="141"/>
      <c r="IM22" s="141"/>
      <c r="IN22" s="141"/>
      <c r="IO22" s="141"/>
      <c r="IP22" s="141"/>
      <c r="IQ22" s="141"/>
      <c r="IR22" s="141"/>
      <c r="IS22" s="141"/>
      <c r="IT22" s="141"/>
      <c r="IU22" s="141"/>
      <c r="IV22" s="146"/>
      <c r="IW22" s="146"/>
      <c r="IX22" s="146"/>
      <c r="IY22" s="146"/>
      <c r="IZ22" s="146"/>
      <c r="JA22" s="146"/>
      <c r="JB22" s="146"/>
      <c r="JC22" s="146"/>
      <c r="JD22" s="146"/>
      <c r="JE22" s="146"/>
    </row>
    <row r="23" s="22" customFormat="1" ht="30.75" customHeight="1" spans="1:265">
      <c r="A23" s="42"/>
      <c r="B23" s="28"/>
      <c r="C23" s="28"/>
      <c r="D23" s="50" t="s">
        <v>121</v>
      </c>
      <c r="E23" s="28"/>
      <c r="F23" s="28"/>
      <c r="G23" s="28"/>
      <c r="H23" s="28"/>
      <c r="I23" s="28" t="s">
        <v>122</v>
      </c>
      <c r="J23" s="79"/>
      <c r="K23" s="28">
        <v>19345</v>
      </c>
      <c r="L23" s="37"/>
      <c r="M23" s="28"/>
      <c r="N23" s="28"/>
      <c r="O23" s="28"/>
      <c r="P23" s="93">
        <v>0</v>
      </c>
      <c r="Q23" s="50">
        <v>19345</v>
      </c>
      <c r="R23" s="37"/>
      <c r="S23" s="37"/>
      <c r="T23" s="50" t="s">
        <v>123</v>
      </c>
      <c r="U23" s="28">
        <v>19345</v>
      </c>
      <c r="V23" s="28">
        <v>0</v>
      </c>
      <c r="W23" s="132"/>
      <c r="X23" s="28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  <c r="FF23" s="141"/>
      <c r="FG23" s="141"/>
      <c r="FH23" s="141"/>
      <c r="FI23" s="141"/>
      <c r="FJ23" s="141"/>
      <c r="FK23" s="141"/>
      <c r="FL23" s="141"/>
      <c r="FM23" s="141"/>
      <c r="FN23" s="141"/>
      <c r="FO23" s="141"/>
      <c r="FP23" s="141"/>
      <c r="FQ23" s="141"/>
      <c r="FR23" s="141"/>
      <c r="FS23" s="141"/>
      <c r="FT23" s="141"/>
      <c r="FU23" s="141"/>
      <c r="FV23" s="141"/>
      <c r="FW23" s="141"/>
      <c r="FX23" s="141"/>
      <c r="FY23" s="141"/>
      <c r="FZ23" s="141"/>
      <c r="GA23" s="141"/>
      <c r="GB23" s="141"/>
      <c r="GC23" s="141"/>
      <c r="GD23" s="141"/>
      <c r="GE23" s="141"/>
      <c r="GF23" s="141"/>
      <c r="GG23" s="141"/>
      <c r="GH23" s="141"/>
      <c r="GI23" s="141"/>
      <c r="GJ23" s="141"/>
      <c r="GK23" s="141"/>
      <c r="GL23" s="141"/>
      <c r="GM23" s="141"/>
      <c r="GN23" s="141"/>
      <c r="GO23" s="141"/>
      <c r="GP23" s="141"/>
      <c r="GQ23" s="141"/>
      <c r="GR23" s="141"/>
      <c r="GS23" s="141"/>
      <c r="GT23" s="141"/>
      <c r="GU23" s="141"/>
      <c r="GV23" s="141"/>
      <c r="GW23" s="141"/>
      <c r="GX23" s="141"/>
      <c r="GY23" s="141"/>
      <c r="GZ23" s="141"/>
      <c r="HA23" s="141"/>
      <c r="HB23" s="141"/>
      <c r="HC23" s="141"/>
      <c r="HD23" s="141"/>
      <c r="HE23" s="141"/>
      <c r="HF23" s="141"/>
      <c r="HG23" s="141"/>
      <c r="HH23" s="141"/>
      <c r="HI23" s="141"/>
      <c r="HJ23" s="141"/>
      <c r="HK23" s="141"/>
      <c r="HL23" s="141"/>
      <c r="HM23" s="141"/>
      <c r="HN23" s="141"/>
      <c r="HO23" s="141"/>
      <c r="HP23" s="141"/>
      <c r="HQ23" s="141"/>
      <c r="HR23" s="141"/>
      <c r="HS23" s="141"/>
      <c r="HT23" s="141"/>
      <c r="HU23" s="141"/>
      <c r="HV23" s="141"/>
      <c r="HW23" s="141"/>
      <c r="HX23" s="141"/>
      <c r="HY23" s="141"/>
      <c r="HZ23" s="141"/>
      <c r="IA23" s="141"/>
      <c r="IB23" s="141"/>
      <c r="IC23" s="141"/>
      <c r="ID23" s="141"/>
      <c r="IE23" s="141"/>
      <c r="IF23" s="141"/>
      <c r="IG23" s="141"/>
      <c r="IH23" s="141"/>
      <c r="II23" s="141"/>
      <c r="IJ23" s="141"/>
      <c r="IK23" s="141"/>
      <c r="IL23" s="141"/>
      <c r="IM23" s="141"/>
      <c r="IN23" s="141"/>
      <c r="IO23" s="141"/>
      <c r="IP23" s="141"/>
      <c r="IQ23" s="141"/>
      <c r="IR23" s="141"/>
      <c r="IS23" s="141"/>
      <c r="IT23" s="141"/>
      <c r="IU23" s="141"/>
      <c r="IV23" s="146"/>
      <c r="IW23" s="146"/>
      <c r="IX23" s="146"/>
      <c r="IY23" s="146"/>
      <c r="IZ23" s="146"/>
      <c r="JA23" s="146"/>
      <c r="JB23" s="146"/>
      <c r="JC23" s="146"/>
      <c r="JD23" s="146"/>
      <c r="JE23" s="146"/>
    </row>
    <row r="24" s="22" customFormat="1" ht="30.75" customHeight="1" spans="1:265">
      <c r="A24" s="42"/>
      <c r="B24" s="28"/>
      <c r="C24" s="28"/>
      <c r="D24" s="50" t="s">
        <v>124</v>
      </c>
      <c r="E24" s="28"/>
      <c r="F24" s="28"/>
      <c r="G24" s="28"/>
      <c r="H24" s="28"/>
      <c r="I24" s="28" t="s">
        <v>122</v>
      </c>
      <c r="J24" s="79"/>
      <c r="K24" s="28">
        <v>284000</v>
      </c>
      <c r="L24" s="37"/>
      <c r="M24" s="28"/>
      <c r="N24" s="28"/>
      <c r="O24" s="28"/>
      <c r="P24" s="93"/>
      <c r="Q24" s="28">
        <v>284000</v>
      </c>
      <c r="R24" s="37"/>
      <c r="S24" s="37"/>
      <c r="T24" s="50" t="s">
        <v>125</v>
      </c>
      <c r="U24" s="28">
        <v>284000</v>
      </c>
      <c r="V24" s="28">
        <v>0</v>
      </c>
      <c r="W24" s="132"/>
      <c r="X24" s="28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/>
      <c r="IB24" s="141"/>
      <c r="IC24" s="141"/>
      <c r="ID24" s="141"/>
      <c r="IE24" s="141"/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  <c r="IP24" s="141"/>
      <c r="IQ24" s="141"/>
      <c r="IR24" s="141"/>
      <c r="IS24" s="141"/>
      <c r="IT24" s="141"/>
      <c r="IU24" s="141"/>
      <c r="IV24" s="146"/>
      <c r="IW24" s="146"/>
      <c r="IX24" s="146"/>
      <c r="IY24" s="146"/>
      <c r="IZ24" s="146"/>
      <c r="JA24" s="146"/>
      <c r="JB24" s="146"/>
      <c r="JC24" s="146"/>
      <c r="JD24" s="146"/>
      <c r="JE24" s="146"/>
    </row>
    <row r="25" s="22" customFormat="1" ht="30.75" customHeight="1" spans="1:265">
      <c r="A25" s="42"/>
      <c r="B25" s="28"/>
      <c r="C25" s="28"/>
      <c r="D25" s="50" t="s">
        <v>126</v>
      </c>
      <c r="E25" s="28"/>
      <c r="F25" s="28"/>
      <c r="G25" s="28"/>
      <c r="H25" s="28"/>
      <c r="I25" s="28" t="s">
        <v>122</v>
      </c>
      <c r="J25" s="79"/>
      <c r="K25" s="28">
        <v>230140</v>
      </c>
      <c r="L25" s="37"/>
      <c r="M25" s="28"/>
      <c r="N25" s="28"/>
      <c r="O25" s="28"/>
      <c r="P25" s="93"/>
      <c r="Q25" s="28">
        <v>230140</v>
      </c>
      <c r="R25" s="37"/>
      <c r="S25" s="37"/>
      <c r="T25" s="50"/>
      <c r="U25" s="28">
        <v>230140</v>
      </c>
      <c r="V25" s="28"/>
      <c r="W25" s="132"/>
      <c r="X25" s="28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GW25" s="141"/>
      <c r="GX25" s="141"/>
      <c r="GY25" s="141"/>
      <c r="GZ25" s="141"/>
      <c r="HA25" s="141"/>
      <c r="HB25" s="141"/>
      <c r="HC25" s="141"/>
      <c r="HD25" s="141"/>
      <c r="HE25" s="141"/>
      <c r="HF25" s="141"/>
      <c r="HG25" s="141"/>
      <c r="HH25" s="141"/>
      <c r="HI25" s="141"/>
      <c r="HJ25" s="141"/>
      <c r="HK25" s="141"/>
      <c r="HL25" s="141"/>
      <c r="HM25" s="141"/>
      <c r="HN25" s="141"/>
      <c r="HO25" s="141"/>
      <c r="HP25" s="141"/>
      <c r="HQ25" s="141"/>
      <c r="HR25" s="141"/>
      <c r="HS25" s="141"/>
      <c r="HT25" s="141"/>
      <c r="HU25" s="141"/>
      <c r="HV25" s="141"/>
      <c r="HW25" s="141"/>
      <c r="HX25" s="141"/>
      <c r="HY25" s="141"/>
      <c r="HZ25" s="141"/>
      <c r="IA25" s="141"/>
      <c r="IB25" s="141"/>
      <c r="IC25" s="141"/>
      <c r="ID25" s="141"/>
      <c r="IE25" s="141"/>
      <c r="IF25" s="141"/>
      <c r="IG25" s="141"/>
      <c r="IH25" s="141"/>
      <c r="II25" s="141"/>
      <c r="IJ25" s="141"/>
      <c r="IK25" s="141"/>
      <c r="IL25" s="141"/>
      <c r="IM25" s="141"/>
      <c r="IN25" s="141"/>
      <c r="IO25" s="141"/>
      <c r="IP25" s="141"/>
      <c r="IQ25" s="141"/>
      <c r="IR25" s="141"/>
      <c r="IS25" s="141"/>
      <c r="IT25" s="141"/>
      <c r="IU25" s="141"/>
      <c r="IV25" s="146"/>
      <c r="IW25" s="146"/>
      <c r="IX25" s="146"/>
      <c r="IY25" s="146"/>
      <c r="IZ25" s="146"/>
      <c r="JA25" s="146"/>
      <c r="JB25" s="146"/>
      <c r="JC25" s="146"/>
      <c r="JD25" s="146"/>
      <c r="JE25" s="146"/>
    </row>
    <row r="26" s="22" customFormat="1" ht="30.75" customHeight="1" spans="1:265">
      <c r="A26" s="42"/>
      <c r="B26" s="28"/>
      <c r="C26" s="28"/>
      <c r="D26" s="50" t="s">
        <v>127</v>
      </c>
      <c r="E26" s="28"/>
      <c r="F26" s="28"/>
      <c r="G26" s="28"/>
      <c r="H26" s="28"/>
      <c r="I26" s="28" t="s">
        <v>122</v>
      </c>
      <c r="J26" s="79"/>
      <c r="K26" s="28">
        <v>366335</v>
      </c>
      <c r="L26" s="37"/>
      <c r="M26" s="28"/>
      <c r="N26" s="28"/>
      <c r="O26" s="28"/>
      <c r="P26" s="93"/>
      <c r="Q26" s="28">
        <v>366335</v>
      </c>
      <c r="R26" s="37"/>
      <c r="S26" s="37"/>
      <c r="T26" s="50"/>
      <c r="U26" s="28">
        <v>366335</v>
      </c>
      <c r="V26" s="28"/>
      <c r="W26" s="132"/>
      <c r="X26" s="28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  <c r="FF26" s="141"/>
      <c r="FG26" s="141"/>
      <c r="FH26" s="141"/>
      <c r="FI26" s="141"/>
      <c r="FJ26" s="141"/>
      <c r="FK26" s="141"/>
      <c r="FL26" s="141"/>
      <c r="FM26" s="141"/>
      <c r="FN26" s="141"/>
      <c r="FO26" s="141"/>
      <c r="FP26" s="141"/>
      <c r="FQ26" s="141"/>
      <c r="FR26" s="141"/>
      <c r="FS26" s="141"/>
      <c r="FT26" s="141"/>
      <c r="FU26" s="141"/>
      <c r="FV26" s="141"/>
      <c r="FW26" s="141"/>
      <c r="FX26" s="141"/>
      <c r="FY26" s="141"/>
      <c r="FZ26" s="141"/>
      <c r="GA26" s="141"/>
      <c r="GB26" s="141"/>
      <c r="GC26" s="141"/>
      <c r="GD26" s="141"/>
      <c r="GE26" s="141"/>
      <c r="GF26" s="141"/>
      <c r="GG26" s="141"/>
      <c r="GH26" s="141"/>
      <c r="GI26" s="141"/>
      <c r="GJ26" s="141"/>
      <c r="GK26" s="141"/>
      <c r="GL26" s="141"/>
      <c r="GM26" s="141"/>
      <c r="GN26" s="141"/>
      <c r="GO26" s="141"/>
      <c r="GP26" s="141"/>
      <c r="GQ26" s="141"/>
      <c r="GR26" s="141"/>
      <c r="GS26" s="141"/>
      <c r="GT26" s="141"/>
      <c r="GU26" s="141"/>
      <c r="GV26" s="141"/>
      <c r="GW26" s="141"/>
      <c r="GX26" s="141"/>
      <c r="GY26" s="141"/>
      <c r="GZ26" s="141"/>
      <c r="HA26" s="141"/>
      <c r="HB26" s="141"/>
      <c r="HC26" s="141"/>
      <c r="HD26" s="141"/>
      <c r="HE26" s="141"/>
      <c r="HF26" s="141"/>
      <c r="HG26" s="141"/>
      <c r="HH26" s="141"/>
      <c r="HI26" s="141"/>
      <c r="HJ26" s="141"/>
      <c r="HK26" s="141"/>
      <c r="HL26" s="141"/>
      <c r="HM26" s="141"/>
      <c r="HN26" s="141"/>
      <c r="HO26" s="141"/>
      <c r="HP26" s="141"/>
      <c r="HQ26" s="141"/>
      <c r="HR26" s="141"/>
      <c r="HS26" s="141"/>
      <c r="HT26" s="141"/>
      <c r="HU26" s="141"/>
      <c r="HV26" s="141"/>
      <c r="HW26" s="141"/>
      <c r="HX26" s="141"/>
      <c r="HY26" s="141"/>
      <c r="HZ26" s="141"/>
      <c r="IA26" s="141"/>
      <c r="IB26" s="141"/>
      <c r="IC26" s="141"/>
      <c r="ID26" s="141"/>
      <c r="IE26" s="141"/>
      <c r="IF26" s="141"/>
      <c r="IG26" s="141"/>
      <c r="IH26" s="141"/>
      <c r="II26" s="141"/>
      <c r="IJ26" s="141"/>
      <c r="IK26" s="141"/>
      <c r="IL26" s="141"/>
      <c r="IM26" s="141"/>
      <c r="IN26" s="141"/>
      <c r="IO26" s="141"/>
      <c r="IP26" s="141"/>
      <c r="IQ26" s="141"/>
      <c r="IR26" s="141"/>
      <c r="IS26" s="141"/>
      <c r="IT26" s="141"/>
      <c r="IU26" s="141"/>
      <c r="IV26" s="146"/>
      <c r="IW26" s="146"/>
      <c r="IX26" s="146"/>
      <c r="IY26" s="146"/>
      <c r="IZ26" s="146"/>
      <c r="JA26" s="146"/>
      <c r="JB26" s="146"/>
      <c r="JC26" s="146"/>
      <c r="JD26" s="146"/>
      <c r="JE26" s="146"/>
    </row>
    <row r="27" s="22" customFormat="1" ht="30.75" customHeight="1" spans="1:265">
      <c r="A27" s="42"/>
      <c r="B27" s="28"/>
      <c r="C27" s="28"/>
      <c r="D27" s="51" t="s">
        <v>128</v>
      </c>
      <c r="E27" s="43">
        <v>2017.1</v>
      </c>
      <c r="F27" s="43">
        <v>15</v>
      </c>
      <c r="G27" s="28">
        <v>0</v>
      </c>
      <c r="H27" s="28">
        <v>2017.1</v>
      </c>
      <c r="I27" s="28" t="s">
        <v>129</v>
      </c>
      <c r="J27" s="79">
        <v>0.5</v>
      </c>
      <c r="K27" s="93">
        <v>8650</v>
      </c>
      <c r="L27" s="37"/>
      <c r="M27" s="28"/>
      <c r="N27" s="28"/>
      <c r="O27" s="28"/>
      <c r="P27" s="93">
        <v>8650</v>
      </c>
      <c r="Q27" s="93"/>
      <c r="R27" s="37"/>
      <c r="S27" s="37"/>
      <c r="T27" s="50"/>
      <c r="U27" s="93">
        <v>8650</v>
      </c>
      <c r="V27" s="93">
        <v>347.46</v>
      </c>
      <c r="W27" s="132"/>
      <c r="X27" s="28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  <c r="FF27" s="141"/>
      <c r="FG27" s="141"/>
      <c r="FH27" s="141"/>
      <c r="FI27" s="141"/>
      <c r="FJ27" s="141"/>
      <c r="FK27" s="141"/>
      <c r="FL27" s="141"/>
      <c r="FM27" s="141"/>
      <c r="FN27" s="141"/>
      <c r="FO27" s="141"/>
      <c r="FP27" s="141"/>
      <c r="FQ27" s="141"/>
      <c r="FR27" s="141"/>
      <c r="FS27" s="141"/>
      <c r="FT27" s="141"/>
      <c r="FU27" s="141"/>
      <c r="FV27" s="141"/>
      <c r="FW27" s="141"/>
      <c r="FX27" s="141"/>
      <c r="FY27" s="141"/>
      <c r="FZ27" s="141"/>
      <c r="GA27" s="141"/>
      <c r="GB27" s="141"/>
      <c r="GC27" s="141"/>
      <c r="GD27" s="141"/>
      <c r="GE27" s="141"/>
      <c r="GF27" s="141"/>
      <c r="GG27" s="141"/>
      <c r="GH27" s="141"/>
      <c r="GI27" s="141"/>
      <c r="GJ27" s="141"/>
      <c r="GK27" s="141"/>
      <c r="GL27" s="141"/>
      <c r="GM27" s="141"/>
      <c r="GN27" s="141"/>
      <c r="GO27" s="141"/>
      <c r="GP27" s="141"/>
      <c r="GQ27" s="141"/>
      <c r="GR27" s="141"/>
      <c r="GS27" s="141"/>
      <c r="GT27" s="141"/>
      <c r="GU27" s="141"/>
      <c r="GV27" s="141"/>
      <c r="GW27" s="141"/>
      <c r="GX27" s="141"/>
      <c r="GY27" s="141"/>
      <c r="GZ27" s="141"/>
      <c r="HA27" s="141"/>
      <c r="HB27" s="141"/>
      <c r="HC27" s="141"/>
      <c r="HD27" s="141"/>
      <c r="HE27" s="141"/>
      <c r="HF27" s="141"/>
      <c r="HG27" s="141"/>
      <c r="HH27" s="141"/>
      <c r="HI27" s="141"/>
      <c r="HJ27" s="141"/>
      <c r="HK27" s="141"/>
      <c r="HL27" s="141"/>
      <c r="HM27" s="141"/>
      <c r="HN27" s="141"/>
      <c r="HO27" s="141"/>
      <c r="HP27" s="141"/>
      <c r="HQ27" s="141"/>
      <c r="HR27" s="141"/>
      <c r="HS27" s="141"/>
      <c r="HT27" s="141"/>
      <c r="HU27" s="141"/>
      <c r="HV27" s="141"/>
      <c r="HW27" s="141"/>
      <c r="HX27" s="141"/>
      <c r="HY27" s="141"/>
      <c r="HZ27" s="141"/>
      <c r="IA27" s="141"/>
      <c r="IB27" s="141"/>
      <c r="IC27" s="141"/>
      <c r="ID27" s="141"/>
      <c r="IE27" s="141"/>
      <c r="IF27" s="141"/>
      <c r="IG27" s="141"/>
      <c r="IH27" s="141"/>
      <c r="II27" s="141"/>
      <c r="IJ27" s="141"/>
      <c r="IK27" s="141"/>
      <c r="IL27" s="141"/>
      <c r="IM27" s="141"/>
      <c r="IN27" s="141"/>
      <c r="IO27" s="141"/>
      <c r="IP27" s="141"/>
      <c r="IQ27" s="141"/>
      <c r="IR27" s="141"/>
      <c r="IS27" s="141"/>
      <c r="IT27" s="141"/>
      <c r="IU27" s="141"/>
      <c r="IV27" s="146"/>
      <c r="IW27" s="146"/>
      <c r="IX27" s="146"/>
      <c r="IY27" s="146"/>
      <c r="IZ27" s="146"/>
      <c r="JA27" s="146"/>
      <c r="JB27" s="146"/>
      <c r="JC27" s="146"/>
      <c r="JD27" s="146"/>
      <c r="JE27" s="146"/>
    </row>
    <row r="28" s="22" customFormat="1" ht="30.75" customHeight="1" spans="1:265">
      <c r="A28" s="42"/>
      <c r="B28" s="28"/>
      <c r="C28" s="52"/>
      <c r="D28" s="51" t="s">
        <v>130</v>
      </c>
      <c r="E28" s="53" t="s">
        <v>73</v>
      </c>
      <c r="F28" s="53">
        <v>30</v>
      </c>
      <c r="G28" s="50">
        <v>1</v>
      </c>
      <c r="H28" s="50" t="s">
        <v>131</v>
      </c>
      <c r="I28" s="50" t="s">
        <v>132</v>
      </c>
      <c r="J28" s="79">
        <v>0.5</v>
      </c>
      <c r="K28" s="93">
        <v>14025</v>
      </c>
      <c r="L28" s="37"/>
      <c r="M28" s="28"/>
      <c r="N28" s="28"/>
      <c r="O28" s="28"/>
      <c r="P28" s="93">
        <v>14025</v>
      </c>
      <c r="Q28" s="93"/>
      <c r="R28" s="37"/>
      <c r="S28" s="37"/>
      <c r="T28" s="28"/>
      <c r="U28" s="93">
        <v>14025</v>
      </c>
      <c r="V28" s="93">
        <v>249.42</v>
      </c>
      <c r="W28" s="132"/>
      <c r="X28" s="28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  <c r="FF28" s="141"/>
      <c r="FG28" s="141"/>
      <c r="FH28" s="141"/>
      <c r="FI28" s="141"/>
      <c r="FJ28" s="141"/>
      <c r="FK28" s="141"/>
      <c r="FL28" s="141"/>
      <c r="FM28" s="141"/>
      <c r="FN28" s="141"/>
      <c r="FO28" s="141"/>
      <c r="FP28" s="141"/>
      <c r="FQ28" s="141"/>
      <c r="FR28" s="141"/>
      <c r="FS28" s="141"/>
      <c r="FT28" s="141"/>
      <c r="FU28" s="141"/>
      <c r="FV28" s="141"/>
      <c r="FW28" s="141"/>
      <c r="FX28" s="141"/>
      <c r="FY28" s="141"/>
      <c r="FZ28" s="141"/>
      <c r="GA28" s="141"/>
      <c r="GB28" s="141"/>
      <c r="GC28" s="141"/>
      <c r="GD28" s="141"/>
      <c r="GE28" s="141"/>
      <c r="GF28" s="141"/>
      <c r="GG28" s="141"/>
      <c r="GH28" s="141"/>
      <c r="GI28" s="141"/>
      <c r="GJ28" s="141"/>
      <c r="GK28" s="141"/>
      <c r="GL28" s="141"/>
      <c r="GM28" s="141"/>
      <c r="GN28" s="141"/>
      <c r="GO28" s="141"/>
      <c r="GP28" s="141"/>
      <c r="GQ28" s="141"/>
      <c r="GR28" s="141"/>
      <c r="GS28" s="141"/>
      <c r="GT28" s="141"/>
      <c r="GU28" s="141"/>
      <c r="GV28" s="141"/>
      <c r="GW28" s="141"/>
      <c r="GX28" s="141"/>
      <c r="GY28" s="141"/>
      <c r="GZ28" s="141"/>
      <c r="HA28" s="141"/>
      <c r="HB28" s="141"/>
      <c r="HC28" s="141"/>
      <c r="HD28" s="141"/>
      <c r="HE28" s="141"/>
      <c r="HF28" s="141"/>
      <c r="HG28" s="141"/>
      <c r="HH28" s="141"/>
      <c r="HI28" s="141"/>
      <c r="HJ28" s="141"/>
      <c r="HK28" s="141"/>
      <c r="HL28" s="141"/>
      <c r="HM28" s="141"/>
      <c r="HN28" s="141"/>
      <c r="HO28" s="141"/>
      <c r="HP28" s="141"/>
      <c r="HQ28" s="141"/>
      <c r="HR28" s="141"/>
      <c r="HS28" s="141"/>
      <c r="HT28" s="141"/>
      <c r="HU28" s="141"/>
      <c r="HV28" s="141"/>
      <c r="HW28" s="141"/>
      <c r="HX28" s="141"/>
      <c r="HY28" s="141"/>
      <c r="HZ28" s="141"/>
      <c r="IA28" s="141"/>
      <c r="IB28" s="141"/>
      <c r="IC28" s="141"/>
      <c r="ID28" s="141"/>
      <c r="IE28" s="141"/>
      <c r="IF28" s="141"/>
      <c r="IG28" s="141"/>
      <c r="IH28" s="141"/>
      <c r="II28" s="141"/>
      <c r="IJ28" s="141"/>
      <c r="IK28" s="141"/>
      <c r="IL28" s="141"/>
      <c r="IM28" s="141"/>
      <c r="IN28" s="141"/>
      <c r="IO28" s="141"/>
      <c r="IP28" s="141"/>
      <c r="IQ28" s="141"/>
      <c r="IR28" s="141"/>
      <c r="IS28" s="141"/>
      <c r="IT28" s="141"/>
      <c r="IU28" s="141"/>
      <c r="IV28" s="146"/>
      <c r="IW28" s="146"/>
      <c r="IX28" s="146"/>
      <c r="IY28" s="146"/>
      <c r="IZ28" s="146"/>
      <c r="JA28" s="146"/>
      <c r="JB28" s="146"/>
      <c r="JC28" s="146"/>
      <c r="JD28" s="146"/>
      <c r="JE28" s="146"/>
    </row>
    <row r="29" s="22" customFormat="1" ht="30.75" customHeight="1" spans="1:265">
      <c r="A29" s="42"/>
      <c r="B29" s="28"/>
      <c r="C29" s="52"/>
      <c r="D29" s="51" t="s">
        <v>128</v>
      </c>
      <c r="E29" s="53" t="s">
        <v>35</v>
      </c>
      <c r="F29" s="53">
        <v>20</v>
      </c>
      <c r="G29" s="50">
        <v>0</v>
      </c>
      <c r="H29" s="50" t="s">
        <v>133</v>
      </c>
      <c r="I29" s="50" t="s">
        <v>134</v>
      </c>
      <c r="J29" s="79">
        <v>0.5</v>
      </c>
      <c r="K29" s="93">
        <v>10820</v>
      </c>
      <c r="L29" s="37"/>
      <c r="M29" s="28"/>
      <c r="N29" s="28"/>
      <c r="O29" s="28"/>
      <c r="P29" s="93">
        <v>10820</v>
      </c>
      <c r="Q29" s="93"/>
      <c r="R29" s="37"/>
      <c r="S29" s="37"/>
      <c r="T29" s="28"/>
      <c r="U29" s="93">
        <v>10820</v>
      </c>
      <c r="V29" s="93">
        <v>244.4</v>
      </c>
      <c r="W29" s="132"/>
      <c r="X29" s="28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  <c r="FF29" s="141"/>
      <c r="FG29" s="141"/>
      <c r="FH29" s="141"/>
      <c r="FI29" s="141"/>
      <c r="FJ29" s="141"/>
      <c r="FK29" s="141"/>
      <c r="FL29" s="141"/>
      <c r="FM29" s="141"/>
      <c r="FN29" s="141"/>
      <c r="FO29" s="141"/>
      <c r="FP29" s="141"/>
      <c r="FQ29" s="141"/>
      <c r="FR29" s="141"/>
      <c r="FS29" s="141"/>
      <c r="FT29" s="141"/>
      <c r="FU29" s="141"/>
      <c r="FV29" s="141"/>
      <c r="FW29" s="141"/>
      <c r="FX29" s="141"/>
      <c r="FY29" s="141"/>
      <c r="FZ29" s="141"/>
      <c r="GA29" s="141"/>
      <c r="GB29" s="141"/>
      <c r="GC29" s="141"/>
      <c r="GD29" s="141"/>
      <c r="GE29" s="141"/>
      <c r="GF29" s="141"/>
      <c r="GG29" s="141"/>
      <c r="GH29" s="141"/>
      <c r="GI29" s="141"/>
      <c r="GJ29" s="141"/>
      <c r="GK29" s="141"/>
      <c r="GL29" s="141"/>
      <c r="GM29" s="141"/>
      <c r="GN29" s="141"/>
      <c r="GO29" s="141"/>
      <c r="GP29" s="141"/>
      <c r="GQ29" s="141"/>
      <c r="GR29" s="141"/>
      <c r="GS29" s="141"/>
      <c r="GT29" s="141"/>
      <c r="GU29" s="141"/>
      <c r="GV29" s="141"/>
      <c r="GW29" s="141"/>
      <c r="GX29" s="141"/>
      <c r="GY29" s="141"/>
      <c r="GZ29" s="141"/>
      <c r="HA29" s="141"/>
      <c r="HB29" s="141"/>
      <c r="HC29" s="141"/>
      <c r="HD29" s="141"/>
      <c r="HE29" s="141"/>
      <c r="HF29" s="141"/>
      <c r="HG29" s="141"/>
      <c r="HH29" s="141"/>
      <c r="HI29" s="141"/>
      <c r="HJ29" s="141"/>
      <c r="HK29" s="141"/>
      <c r="HL29" s="141"/>
      <c r="HM29" s="141"/>
      <c r="HN29" s="141"/>
      <c r="HO29" s="141"/>
      <c r="HP29" s="141"/>
      <c r="HQ29" s="141"/>
      <c r="HR29" s="141"/>
      <c r="HS29" s="141"/>
      <c r="HT29" s="141"/>
      <c r="HU29" s="141"/>
      <c r="HV29" s="141"/>
      <c r="HW29" s="141"/>
      <c r="HX29" s="141"/>
      <c r="HY29" s="141"/>
      <c r="HZ29" s="141"/>
      <c r="IA29" s="141"/>
      <c r="IB29" s="141"/>
      <c r="IC29" s="141"/>
      <c r="ID29" s="141"/>
      <c r="IE29" s="141"/>
      <c r="IF29" s="141"/>
      <c r="IG29" s="141"/>
      <c r="IH29" s="141"/>
      <c r="II29" s="141"/>
      <c r="IJ29" s="141"/>
      <c r="IK29" s="141"/>
      <c r="IL29" s="141"/>
      <c r="IM29" s="141"/>
      <c r="IN29" s="141"/>
      <c r="IO29" s="141"/>
      <c r="IP29" s="141"/>
      <c r="IQ29" s="141"/>
      <c r="IR29" s="141"/>
      <c r="IS29" s="141"/>
      <c r="IT29" s="141"/>
      <c r="IU29" s="141"/>
      <c r="IV29" s="146"/>
      <c r="IW29" s="146"/>
      <c r="IX29" s="146"/>
      <c r="IY29" s="146"/>
      <c r="IZ29" s="146"/>
      <c r="JA29" s="146"/>
      <c r="JB29" s="146"/>
      <c r="JC29" s="146"/>
      <c r="JD29" s="146"/>
      <c r="JE29" s="146"/>
    </row>
    <row r="30" s="22" customFormat="1" ht="30.75" customHeight="1" spans="1:265">
      <c r="A30" s="42"/>
      <c r="B30" s="28"/>
      <c r="C30" s="52"/>
      <c r="D30" s="53" t="s">
        <v>130</v>
      </c>
      <c r="E30" s="53" t="s">
        <v>135</v>
      </c>
      <c r="F30" s="53">
        <v>20</v>
      </c>
      <c r="G30" s="50">
        <v>0</v>
      </c>
      <c r="H30" s="50" t="s">
        <v>136</v>
      </c>
      <c r="I30" s="50" t="s">
        <v>137</v>
      </c>
      <c r="J30" s="79">
        <v>0.5</v>
      </c>
      <c r="K30" s="93">
        <v>9050</v>
      </c>
      <c r="L30" s="37"/>
      <c r="M30" s="28"/>
      <c r="N30" s="28"/>
      <c r="O30" s="28"/>
      <c r="P30" s="93">
        <v>9050</v>
      </c>
      <c r="Q30" s="93"/>
      <c r="R30" s="37"/>
      <c r="S30" s="37"/>
      <c r="T30" s="28"/>
      <c r="U30" s="93">
        <v>9050</v>
      </c>
      <c r="V30" s="93">
        <v>543.55</v>
      </c>
      <c r="W30" s="132"/>
      <c r="X30" s="28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  <c r="FF30" s="141"/>
      <c r="FG30" s="141"/>
      <c r="FH30" s="141"/>
      <c r="FI30" s="141"/>
      <c r="FJ30" s="141"/>
      <c r="FK30" s="141"/>
      <c r="FL30" s="141"/>
      <c r="FM30" s="141"/>
      <c r="FN30" s="141"/>
      <c r="FO30" s="141"/>
      <c r="FP30" s="141"/>
      <c r="FQ30" s="141"/>
      <c r="FR30" s="141"/>
      <c r="FS30" s="141"/>
      <c r="FT30" s="141"/>
      <c r="FU30" s="141"/>
      <c r="FV30" s="141"/>
      <c r="FW30" s="141"/>
      <c r="FX30" s="141"/>
      <c r="FY30" s="141"/>
      <c r="FZ30" s="141"/>
      <c r="GA30" s="141"/>
      <c r="GB30" s="141"/>
      <c r="GC30" s="141"/>
      <c r="GD30" s="141"/>
      <c r="GE30" s="141"/>
      <c r="GF30" s="141"/>
      <c r="GG30" s="141"/>
      <c r="GH30" s="141"/>
      <c r="GI30" s="141"/>
      <c r="GJ30" s="141"/>
      <c r="GK30" s="141"/>
      <c r="GL30" s="141"/>
      <c r="GM30" s="141"/>
      <c r="GN30" s="141"/>
      <c r="GO30" s="141"/>
      <c r="GP30" s="141"/>
      <c r="GQ30" s="141"/>
      <c r="GR30" s="141"/>
      <c r="GS30" s="141"/>
      <c r="GT30" s="141"/>
      <c r="GU30" s="141"/>
      <c r="GV30" s="141"/>
      <c r="GW30" s="141"/>
      <c r="GX30" s="141"/>
      <c r="GY30" s="141"/>
      <c r="GZ30" s="141"/>
      <c r="HA30" s="141"/>
      <c r="HB30" s="141"/>
      <c r="HC30" s="141"/>
      <c r="HD30" s="141"/>
      <c r="HE30" s="141"/>
      <c r="HF30" s="141"/>
      <c r="HG30" s="141"/>
      <c r="HH30" s="141"/>
      <c r="HI30" s="141"/>
      <c r="HJ30" s="141"/>
      <c r="HK30" s="141"/>
      <c r="HL30" s="141"/>
      <c r="HM30" s="141"/>
      <c r="HN30" s="141"/>
      <c r="HO30" s="141"/>
      <c r="HP30" s="141"/>
      <c r="HQ30" s="141"/>
      <c r="HR30" s="141"/>
      <c r="HS30" s="141"/>
      <c r="HT30" s="141"/>
      <c r="HU30" s="141"/>
      <c r="HV30" s="141"/>
      <c r="HW30" s="141"/>
      <c r="HX30" s="141"/>
      <c r="HY30" s="141"/>
      <c r="HZ30" s="141"/>
      <c r="IA30" s="141"/>
      <c r="IB30" s="141"/>
      <c r="IC30" s="141"/>
      <c r="ID30" s="141"/>
      <c r="IE30" s="141"/>
      <c r="IF30" s="141"/>
      <c r="IG30" s="141"/>
      <c r="IH30" s="141"/>
      <c r="II30" s="141"/>
      <c r="IJ30" s="141"/>
      <c r="IK30" s="141"/>
      <c r="IL30" s="141"/>
      <c r="IM30" s="141"/>
      <c r="IN30" s="141"/>
      <c r="IO30" s="141"/>
      <c r="IP30" s="141"/>
      <c r="IQ30" s="141"/>
      <c r="IR30" s="141"/>
      <c r="IS30" s="141"/>
      <c r="IT30" s="141"/>
      <c r="IU30" s="141"/>
      <c r="IV30" s="146"/>
      <c r="IW30" s="146"/>
      <c r="IX30" s="146"/>
      <c r="IY30" s="146"/>
      <c r="IZ30" s="146"/>
      <c r="JA30" s="146"/>
      <c r="JB30" s="146"/>
      <c r="JC30" s="146"/>
      <c r="JD30" s="146"/>
      <c r="JE30" s="146"/>
    </row>
    <row r="31" s="22" customFormat="1" ht="36.75" customHeight="1" spans="1:265">
      <c r="A31" s="42"/>
      <c r="B31" s="28"/>
      <c r="C31" s="52"/>
      <c r="D31" s="53" t="s">
        <v>138</v>
      </c>
      <c r="E31" s="53" t="s">
        <v>139</v>
      </c>
      <c r="F31" s="53">
        <v>50</v>
      </c>
      <c r="G31" s="50">
        <v>2</v>
      </c>
      <c r="H31" s="50" t="s">
        <v>140</v>
      </c>
      <c r="I31" s="50" t="s">
        <v>141</v>
      </c>
      <c r="J31" s="79">
        <v>0.5</v>
      </c>
      <c r="K31" s="93">
        <v>29295</v>
      </c>
      <c r="L31" s="37"/>
      <c r="M31" s="28"/>
      <c r="N31" s="28"/>
      <c r="O31" s="28"/>
      <c r="P31" s="93">
        <v>29295</v>
      </c>
      <c r="Q31" s="93"/>
      <c r="R31" s="37"/>
      <c r="S31" s="37"/>
      <c r="T31" s="28"/>
      <c r="U31" s="93">
        <v>29295</v>
      </c>
      <c r="V31" s="93">
        <v>870.53</v>
      </c>
      <c r="W31" s="132"/>
      <c r="X31" s="28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6"/>
      <c r="IW31" s="146"/>
      <c r="IX31" s="146"/>
      <c r="IY31" s="146"/>
      <c r="IZ31" s="146"/>
      <c r="JA31" s="146"/>
      <c r="JB31" s="146"/>
      <c r="JC31" s="146"/>
      <c r="JD31" s="146"/>
      <c r="JE31" s="146"/>
    </row>
    <row r="32" s="22" customFormat="1" ht="30.75" customHeight="1" spans="1:265">
      <c r="A32" s="42"/>
      <c r="B32" s="28"/>
      <c r="C32" s="52"/>
      <c r="D32" s="53" t="s">
        <v>128</v>
      </c>
      <c r="E32" s="53">
        <v>2017.6</v>
      </c>
      <c r="F32" s="53">
        <v>10</v>
      </c>
      <c r="G32" s="50">
        <v>0</v>
      </c>
      <c r="H32" s="50">
        <v>2017.6</v>
      </c>
      <c r="I32" s="50" t="s">
        <v>142</v>
      </c>
      <c r="J32" s="79">
        <v>0.5</v>
      </c>
      <c r="K32" s="93">
        <v>7905</v>
      </c>
      <c r="L32" s="37"/>
      <c r="M32" s="28"/>
      <c r="N32" s="28"/>
      <c r="O32" s="28"/>
      <c r="P32" s="93">
        <v>7905</v>
      </c>
      <c r="Q32" s="93"/>
      <c r="R32" s="37"/>
      <c r="S32" s="37"/>
      <c r="T32" s="28"/>
      <c r="U32" s="93">
        <v>7905</v>
      </c>
      <c r="V32" s="93">
        <v>16.74</v>
      </c>
      <c r="W32" s="132"/>
      <c r="X32" s="28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  <c r="FF32" s="141"/>
      <c r="FG32" s="141"/>
      <c r="FH32" s="141"/>
      <c r="FI32" s="141"/>
      <c r="FJ32" s="141"/>
      <c r="FK32" s="141"/>
      <c r="FL32" s="141"/>
      <c r="FM32" s="141"/>
      <c r="FN32" s="141"/>
      <c r="FO32" s="141"/>
      <c r="FP32" s="141"/>
      <c r="FQ32" s="141"/>
      <c r="FR32" s="141"/>
      <c r="FS32" s="141"/>
      <c r="FT32" s="141"/>
      <c r="FU32" s="141"/>
      <c r="FV32" s="141"/>
      <c r="FW32" s="141"/>
      <c r="FX32" s="141"/>
      <c r="FY32" s="141"/>
      <c r="FZ32" s="141"/>
      <c r="GA32" s="141"/>
      <c r="GB32" s="141"/>
      <c r="GC32" s="141"/>
      <c r="GD32" s="141"/>
      <c r="GE32" s="141"/>
      <c r="GF32" s="141"/>
      <c r="GG32" s="141"/>
      <c r="GH32" s="141"/>
      <c r="GI32" s="141"/>
      <c r="GJ32" s="141"/>
      <c r="GK32" s="141"/>
      <c r="GL32" s="141"/>
      <c r="GM32" s="141"/>
      <c r="GN32" s="141"/>
      <c r="GO32" s="141"/>
      <c r="GP32" s="141"/>
      <c r="GQ32" s="141"/>
      <c r="GR32" s="141"/>
      <c r="GS32" s="141"/>
      <c r="GT32" s="141"/>
      <c r="GU32" s="141"/>
      <c r="GV32" s="141"/>
      <c r="GW32" s="141"/>
      <c r="GX32" s="141"/>
      <c r="GY32" s="141"/>
      <c r="GZ32" s="141"/>
      <c r="HA32" s="141"/>
      <c r="HB32" s="141"/>
      <c r="HC32" s="141"/>
      <c r="HD32" s="141"/>
      <c r="HE32" s="141"/>
      <c r="HF32" s="141"/>
      <c r="HG32" s="141"/>
      <c r="HH32" s="141"/>
      <c r="HI32" s="141"/>
      <c r="HJ32" s="141"/>
      <c r="HK32" s="141"/>
      <c r="HL32" s="141"/>
      <c r="HM32" s="141"/>
      <c r="HN32" s="141"/>
      <c r="HO32" s="141"/>
      <c r="HP32" s="141"/>
      <c r="HQ32" s="141"/>
      <c r="HR32" s="141"/>
      <c r="HS32" s="141"/>
      <c r="HT32" s="141"/>
      <c r="HU32" s="141"/>
      <c r="HV32" s="141"/>
      <c r="HW32" s="141"/>
      <c r="HX32" s="141"/>
      <c r="HY32" s="141"/>
      <c r="HZ32" s="141"/>
      <c r="IA32" s="141"/>
      <c r="IB32" s="141"/>
      <c r="IC32" s="141"/>
      <c r="ID32" s="141"/>
      <c r="IE32" s="141"/>
      <c r="IF32" s="141"/>
      <c r="IG32" s="141"/>
      <c r="IH32" s="141"/>
      <c r="II32" s="141"/>
      <c r="IJ32" s="141"/>
      <c r="IK32" s="141"/>
      <c r="IL32" s="141"/>
      <c r="IM32" s="141"/>
      <c r="IN32" s="141"/>
      <c r="IO32" s="141"/>
      <c r="IP32" s="141"/>
      <c r="IQ32" s="141"/>
      <c r="IR32" s="141"/>
      <c r="IS32" s="141"/>
      <c r="IT32" s="141"/>
      <c r="IU32" s="141"/>
      <c r="IV32" s="146"/>
      <c r="IW32" s="146"/>
      <c r="IX32" s="146"/>
      <c r="IY32" s="146"/>
      <c r="IZ32" s="146"/>
      <c r="JA32" s="146"/>
      <c r="JB32" s="146"/>
      <c r="JC32" s="146"/>
      <c r="JD32" s="146"/>
      <c r="JE32" s="146"/>
    </row>
    <row r="33" s="22" customFormat="1" ht="30.75" customHeight="1" spans="1:265">
      <c r="A33" s="42"/>
      <c r="B33" s="28"/>
      <c r="C33" s="52"/>
      <c r="D33" s="53" t="s">
        <v>130</v>
      </c>
      <c r="E33" s="53">
        <v>2017.7</v>
      </c>
      <c r="F33" s="53">
        <v>35</v>
      </c>
      <c r="G33" s="50">
        <v>4</v>
      </c>
      <c r="H33" s="50" t="s">
        <v>143</v>
      </c>
      <c r="I33" s="50" t="s">
        <v>144</v>
      </c>
      <c r="J33" s="62">
        <v>0.5</v>
      </c>
      <c r="K33" s="94">
        <v>22100</v>
      </c>
      <c r="L33" s="37"/>
      <c r="M33" s="28"/>
      <c r="N33" s="28"/>
      <c r="O33" s="28"/>
      <c r="P33" s="94">
        <v>22100</v>
      </c>
      <c r="Q33" s="93"/>
      <c r="R33" s="37"/>
      <c r="S33" s="37"/>
      <c r="T33" s="28"/>
      <c r="U33" s="94">
        <v>22100</v>
      </c>
      <c r="V33" s="93">
        <v>251.15</v>
      </c>
      <c r="W33" s="132"/>
      <c r="X33" s="28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  <c r="GK33" s="141"/>
      <c r="GL33" s="141"/>
      <c r="GM33" s="141"/>
      <c r="GN33" s="141"/>
      <c r="GO33" s="141"/>
      <c r="GP33" s="141"/>
      <c r="GQ33" s="141"/>
      <c r="GR33" s="141"/>
      <c r="GS33" s="141"/>
      <c r="GT33" s="141"/>
      <c r="GU33" s="141"/>
      <c r="GV33" s="141"/>
      <c r="GW33" s="141"/>
      <c r="GX33" s="141"/>
      <c r="GY33" s="141"/>
      <c r="GZ33" s="141"/>
      <c r="HA33" s="141"/>
      <c r="HB33" s="141"/>
      <c r="HC33" s="141"/>
      <c r="HD33" s="141"/>
      <c r="HE33" s="141"/>
      <c r="HF33" s="141"/>
      <c r="HG33" s="141"/>
      <c r="HH33" s="141"/>
      <c r="HI33" s="141"/>
      <c r="HJ33" s="141"/>
      <c r="HK33" s="141"/>
      <c r="HL33" s="141"/>
      <c r="HM33" s="141"/>
      <c r="HN33" s="141"/>
      <c r="HO33" s="141"/>
      <c r="HP33" s="141"/>
      <c r="HQ33" s="141"/>
      <c r="HR33" s="141"/>
      <c r="HS33" s="141"/>
      <c r="HT33" s="141"/>
      <c r="HU33" s="141"/>
      <c r="HV33" s="141"/>
      <c r="HW33" s="141"/>
      <c r="HX33" s="141"/>
      <c r="HY33" s="141"/>
      <c r="HZ33" s="141"/>
      <c r="IA33" s="141"/>
      <c r="IB33" s="141"/>
      <c r="IC33" s="141"/>
      <c r="ID33" s="141"/>
      <c r="IE33" s="141"/>
      <c r="IF33" s="141"/>
      <c r="IG33" s="141"/>
      <c r="IH33" s="141"/>
      <c r="II33" s="141"/>
      <c r="IJ33" s="141"/>
      <c r="IK33" s="141"/>
      <c r="IL33" s="141"/>
      <c r="IM33" s="141"/>
      <c r="IN33" s="141"/>
      <c r="IO33" s="141"/>
      <c r="IP33" s="141"/>
      <c r="IQ33" s="141"/>
      <c r="IR33" s="141"/>
      <c r="IS33" s="141"/>
      <c r="IT33" s="141"/>
      <c r="IU33" s="141"/>
      <c r="IV33" s="146"/>
      <c r="IW33" s="146"/>
      <c r="IX33" s="146"/>
      <c r="IY33" s="146"/>
      <c r="IZ33" s="146"/>
      <c r="JA33" s="146"/>
      <c r="JB33" s="146"/>
      <c r="JC33" s="146"/>
      <c r="JD33" s="146"/>
      <c r="JE33" s="146"/>
    </row>
    <row r="34" s="22" customFormat="1" ht="30.75" customHeight="1" spans="1:265">
      <c r="A34" s="42"/>
      <c r="B34" s="28"/>
      <c r="C34" s="52"/>
      <c r="D34" s="53" t="s">
        <v>128</v>
      </c>
      <c r="E34" s="53">
        <v>2017.7</v>
      </c>
      <c r="F34" s="53">
        <v>30</v>
      </c>
      <c r="G34" s="50">
        <v>1</v>
      </c>
      <c r="H34" s="50" t="s">
        <v>143</v>
      </c>
      <c r="I34" s="50" t="s">
        <v>145</v>
      </c>
      <c r="J34" s="66"/>
      <c r="K34" s="95"/>
      <c r="L34" s="37"/>
      <c r="M34" s="28"/>
      <c r="N34" s="28"/>
      <c r="O34" s="28"/>
      <c r="P34" s="95"/>
      <c r="Q34" s="93"/>
      <c r="R34" s="37"/>
      <c r="S34" s="37"/>
      <c r="T34" s="28"/>
      <c r="U34" s="95"/>
      <c r="V34" s="93">
        <v>206.68</v>
      </c>
      <c r="W34" s="132"/>
      <c r="X34" s="28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  <c r="FF34" s="141"/>
      <c r="FG34" s="141"/>
      <c r="FH34" s="141"/>
      <c r="FI34" s="141"/>
      <c r="FJ34" s="141"/>
      <c r="FK34" s="141"/>
      <c r="FL34" s="141"/>
      <c r="FM34" s="141"/>
      <c r="FN34" s="141"/>
      <c r="FO34" s="141"/>
      <c r="FP34" s="141"/>
      <c r="FQ34" s="141"/>
      <c r="FR34" s="141"/>
      <c r="FS34" s="141"/>
      <c r="FT34" s="141"/>
      <c r="FU34" s="141"/>
      <c r="FV34" s="141"/>
      <c r="FW34" s="141"/>
      <c r="FX34" s="141"/>
      <c r="FY34" s="141"/>
      <c r="FZ34" s="141"/>
      <c r="GA34" s="141"/>
      <c r="GB34" s="141"/>
      <c r="GC34" s="141"/>
      <c r="GD34" s="141"/>
      <c r="GE34" s="141"/>
      <c r="GF34" s="141"/>
      <c r="GG34" s="141"/>
      <c r="GH34" s="141"/>
      <c r="GI34" s="141"/>
      <c r="GJ34" s="141"/>
      <c r="GK34" s="141"/>
      <c r="GL34" s="141"/>
      <c r="GM34" s="141"/>
      <c r="GN34" s="141"/>
      <c r="GO34" s="141"/>
      <c r="GP34" s="141"/>
      <c r="GQ34" s="141"/>
      <c r="GR34" s="141"/>
      <c r="GS34" s="141"/>
      <c r="GT34" s="141"/>
      <c r="GU34" s="141"/>
      <c r="GV34" s="141"/>
      <c r="GW34" s="141"/>
      <c r="GX34" s="141"/>
      <c r="GY34" s="141"/>
      <c r="GZ34" s="141"/>
      <c r="HA34" s="141"/>
      <c r="HB34" s="141"/>
      <c r="HC34" s="141"/>
      <c r="HD34" s="141"/>
      <c r="HE34" s="141"/>
      <c r="HF34" s="141"/>
      <c r="HG34" s="141"/>
      <c r="HH34" s="141"/>
      <c r="HI34" s="141"/>
      <c r="HJ34" s="141"/>
      <c r="HK34" s="141"/>
      <c r="HL34" s="141"/>
      <c r="HM34" s="141"/>
      <c r="HN34" s="141"/>
      <c r="HO34" s="141"/>
      <c r="HP34" s="141"/>
      <c r="HQ34" s="141"/>
      <c r="HR34" s="141"/>
      <c r="HS34" s="141"/>
      <c r="HT34" s="141"/>
      <c r="HU34" s="141"/>
      <c r="HV34" s="141"/>
      <c r="HW34" s="141"/>
      <c r="HX34" s="141"/>
      <c r="HY34" s="141"/>
      <c r="HZ34" s="141"/>
      <c r="IA34" s="141"/>
      <c r="IB34" s="141"/>
      <c r="IC34" s="141"/>
      <c r="ID34" s="141"/>
      <c r="IE34" s="141"/>
      <c r="IF34" s="141"/>
      <c r="IG34" s="141"/>
      <c r="IH34" s="141"/>
      <c r="II34" s="141"/>
      <c r="IJ34" s="141"/>
      <c r="IK34" s="141"/>
      <c r="IL34" s="141"/>
      <c r="IM34" s="141"/>
      <c r="IN34" s="141"/>
      <c r="IO34" s="141"/>
      <c r="IP34" s="141"/>
      <c r="IQ34" s="141"/>
      <c r="IR34" s="141"/>
      <c r="IS34" s="141"/>
      <c r="IT34" s="141"/>
      <c r="IU34" s="141"/>
      <c r="IV34" s="146"/>
      <c r="IW34" s="146"/>
      <c r="IX34" s="146"/>
      <c r="IY34" s="146"/>
      <c r="IZ34" s="146"/>
      <c r="JA34" s="146"/>
      <c r="JB34" s="146"/>
      <c r="JC34" s="146"/>
      <c r="JD34" s="146"/>
      <c r="JE34" s="146"/>
    </row>
    <row r="35" s="22" customFormat="1" ht="30.75" customHeight="1" spans="1:265">
      <c r="A35" s="42"/>
      <c r="B35" s="28"/>
      <c r="C35" s="52"/>
      <c r="D35" s="53" t="s">
        <v>146</v>
      </c>
      <c r="E35" s="53" t="s">
        <v>143</v>
      </c>
      <c r="F35" s="53">
        <v>12</v>
      </c>
      <c r="G35" s="50">
        <v>0</v>
      </c>
      <c r="H35" s="50" t="s">
        <v>147</v>
      </c>
      <c r="I35" s="50" t="s">
        <v>148</v>
      </c>
      <c r="J35" s="79">
        <v>0.5</v>
      </c>
      <c r="K35" s="93">
        <v>7200</v>
      </c>
      <c r="L35" s="37"/>
      <c r="M35" s="28"/>
      <c r="N35" s="28"/>
      <c r="O35" s="28"/>
      <c r="P35" s="93">
        <v>7200</v>
      </c>
      <c r="Q35" s="93"/>
      <c r="R35" s="37"/>
      <c r="S35" s="37"/>
      <c r="T35" s="28"/>
      <c r="U35" s="93">
        <v>7200</v>
      </c>
      <c r="V35" s="93">
        <v>99.84</v>
      </c>
      <c r="W35" s="132"/>
      <c r="X35" s="28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  <c r="FF35" s="141"/>
      <c r="FG35" s="141"/>
      <c r="FH35" s="141"/>
      <c r="FI35" s="141"/>
      <c r="FJ35" s="141"/>
      <c r="FK35" s="141"/>
      <c r="FL35" s="141"/>
      <c r="FM35" s="141"/>
      <c r="FN35" s="141"/>
      <c r="FO35" s="141"/>
      <c r="FP35" s="141"/>
      <c r="FQ35" s="141"/>
      <c r="FR35" s="141"/>
      <c r="FS35" s="141"/>
      <c r="FT35" s="141"/>
      <c r="FU35" s="141"/>
      <c r="FV35" s="141"/>
      <c r="FW35" s="141"/>
      <c r="FX35" s="141"/>
      <c r="FY35" s="141"/>
      <c r="FZ35" s="141"/>
      <c r="GA35" s="141"/>
      <c r="GB35" s="141"/>
      <c r="GC35" s="141"/>
      <c r="GD35" s="141"/>
      <c r="GE35" s="141"/>
      <c r="GF35" s="141"/>
      <c r="GG35" s="141"/>
      <c r="GH35" s="141"/>
      <c r="GI35" s="141"/>
      <c r="GJ35" s="141"/>
      <c r="GK35" s="141"/>
      <c r="GL35" s="141"/>
      <c r="GM35" s="141"/>
      <c r="GN35" s="141"/>
      <c r="GO35" s="141"/>
      <c r="GP35" s="141"/>
      <c r="GQ35" s="141"/>
      <c r="GR35" s="141"/>
      <c r="GS35" s="141"/>
      <c r="GT35" s="141"/>
      <c r="GU35" s="141"/>
      <c r="GV35" s="141"/>
      <c r="GW35" s="141"/>
      <c r="GX35" s="141"/>
      <c r="GY35" s="141"/>
      <c r="GZ35" s="141"/>
      <c r="HA35" s="141"/>
      <c r="HB35" s="141"/>
      <c r="HC35" s="141"/>
      <c r="HD35" s="141"/>
      <c r="HE35" s="141"/>
      <c r="HF35" s="141"/>
      <c r="HG35" s="141"/>
      <c r="HH35" s="141"/>
      <c r="HI35" s="141"/>
      <c r="HJ35" s="141"/>
      <c r="HK35" s="141"/>
      <c r="HL35" s="141"/>
      <c r="HM35" s="141"/>
      <c r="HN35" s="141"/>
      <c r="HO35" s="141"/>
      <c r="HP35" s="141"/>
      <c r="HQ35" s="141"/>
      <c r="HR35" s="141"/>
      <c r="HS35" s="141"/>
      <c r="HT35" s="141"/>
      <c r="HU35" s="141"/>
      <c r="HV35" s="141"/>
      <c r="HW35" s="141"/>
      <c r="HX35" s="141"/>
      <c r="HY35" s="141"/>
      <c r="HZ35" s="141"/>
      <c r="IA35" s="141"/>
      <c r="IB35" s="141"/>
      <c r="IC35" s="141"/>
      <c r="ID35" s="141"/>
      <c r="IE35" s="141"/>
      <c r="IF35" s="141"/>
      <c r="IG35" s="141"/>
      <c r="IH35" s="141"/>
      <c r="II35" s="141"/>
      <c r="IJ35" s="141"/>
      <c r="IK35" s="141"/>
      <c r="IL35" s="141"/>
      <c r="IM35" s="141"/>
      <c r="IN35" s="141"/>
      <c r="IO35" s="141"/>
      <c r="IP35" s="141"/>
      <c r="IQ35" s="141"/>
      <c r="IR35" s="141"/>
      <c r="IS35" s="141"/>
      <c r="IT35" s="141"/>
      <c r="IU35" s="141"/>
      <c r="IV35" s="146"/>
      <c r="IW35" s="146"/>
      <c r="IX35" s="146"/>
      <c r="IY35" s="146"/>
      <c r="IZ35" s="146"/>
      <c r="JA35" s="146"/>
      <c r="JB35" s="146"/>
      <c r="JC35" s="146"/>
      <c r="JD35" s="146"/>
      <c r="JE35" s="146"/>
    </row>
    <row r="36" s="22" customFormat="1" ht="30.75" customHeight="1" spans="1:265">
      <c r="A36" s="42"/>
      <c r="B36" s="28"/>
      <c r="C36" s="52"/>
      <c r="D36" s="53" t="s">
        <v>149</v>
      </c>
      <c r="E36" s="53"/>
      <c r="F36" s="53"/>
      <c r="G36" s="50"/>
      <c r="H36" s="50"/>
      <c r="I36" s="50" t="s">
        <v>150</v>
      </c>
      <c r="J36" s="79"/>
      <c r="K36" s="28">
        <v>2860</v>
      </c>
      <c r="L36" s="37"/>
      <c r="M36" s="28">
        <v>0</v>
      </c>
      <c r="N36" s="28"/>
      <c r="O36" s="28"/>
      <c r="P36" s="28">
        <v>2860</v>
      </c>
      <c r="Q36" s="28"/>
      <c r="R36" s="37"/>
      <c r="S36" s="37"/>
      <c r="T36" s="28"/>
      <c r="U36" s="28">
        <v>0</v>
      </c>
      <c r="V36" s="28">
        <v>2860</v>
      </c>
      <c r="W36" s="128"/>
      <c r="X36" s="28" t="s">
        <v>151</v>
      </c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  <c r="FF36" s="141"/>
      <c r="FG36" s="141"/>
      <c r="FH36" s="141"/>
      <c r="FI36" s="141"/>
      <c r="FJ36" s="141"/>
      <c r="FK36" s="141"/>
      <c r="FL36" s="141"/>
      <c r="FM36" s="141"/>
      <c r="FN36" s="141"/>
      <c r="FO36" s="141"/>
      <c r="FP36" s="141"/>
      <c r="FQ36" s="141"/>
      <c r="FR36" s="141"/>
      <c r="FS36" s="141"/>
      <c r="FT36" s="141"/>
      <c r="FU36" s="141"/>
      <c r="FV36" s="141"/>
      <c r="FW36" s="141"/>
      <c r="FX36" s="141"/>
      <c r="FY36" s="141"/>
      <c r="FZ36" s="141"/>
      <c r="GA36" s="141"/>
      <c r="GB36" s="141"/>
      <c r="GC36" s="141"/>
      <c r="GD36" s="141"/>
      <c r="GE36" s="141"/>
      <c r="GF36" s="141"/>
      <c r="GG36" s="141"/>
      <c r="GH36" s="141"/>
      <c r="GI36" s="141"/>
      <c r="GJ36" s="141"/>
      <c r="GK36" s="141"/>
      <c r="GL36" s="141"/>
      <c r="GM36" s="141"/>
      <c r="GN36" s="141"/>
      <c r="GO36" s="141"/>
      <c r="GP36" s="141"/>
      <c r="GQ36" s="141"/>
      <c r="GR36" s="141"/>
      <c r="GS36" s="141"/>
      <c r="GT36" s="141"/>
      <c r="GU36" s="141"/>
      <c r="GV36" s="141"/>
      <c r="GW36" s="141"/>
      <c r="GX36" s="141"/>
      <c r="GY36" s="141"/>
      <c r="GZ36" s="141"/>
      <c r="HA36" s="141"/>
      <c r="HB36" s="141"/>
      <c r="HC36" s="141"/>
      <c r="HD36" s="141"/>
      <c r="HE36" s="141"/>
      <c r="HF36" s="141"/>
      <c r="HG36" s="141"/>
      <c r="HH36" s="141"/>
      <c r="HI36" s="141"/>
      <c r="HJ36" s="141"/>
      <c r="HK36" s="141"/>
      <c r="HL36" s="141"/>
      <c r="HM36" s="141"/>
      <c r="HN36" s="141"/>
      <c r="HO36" s="141"/>
      <c r="HP36" s="141"/>
      <c r="HQ36" s="141"/>
      <c r="HR36" s="141"/>
      <c r="HS36" s="141"/>
      <c r="HT36" s="141"/>
      <c r="HU36" s="141"/>
      <c r="HV36" s="141"/>
      <c r="HW36" s="141"/>
      <c r="HX36" s="141"/>
      <c r="HY36" s="141"/>
      <c r="HZ36" s="141"/>
      <c r="IA36" s="141"/>
      <c r="IB36" s="141"/>
      <c r="IC36" s="141"/>
      <c r="ID36" s="141"/>
      <c r="IE36" s="141"/>
      <c r="IF36" s="141"/>
      <c r="IG36" s="141"/>
      <c r="IH36" s="141"/>
      <c r="II36" s="141"/>
      <c r="IJ36" s="141"/>
      <c r="IK36" s="141"/>
      <c r="IL36" s="141"/>
      <c r="IM36" s="141"/>
      <c r="IN36" s="141"/>
      <c r="IO36" s="141"/>
      <c r="IP36" s="141"/>
      <c r="IQ36" s="141"/>
      <c r="IR36" s="141"/>
      <c r="IS36" s="141"/>
      <c r="IT36" s="141"/>
      <c r="IU36" s="141"/>
      <c r="IV36" s="146"/>
      <c r="IW36" s="146"/>
      <c r="IX36" s="146"/>
      <c r="IY36" s="146"/>
      <c r="IZ36" s="146"/>
      <c r="JA36" s="146"/>
      <c r="JB36" s="146"/>
      <c r="JC36" s="146"/>
      <c r="JD36" s="146"/>
      <c r="JE36" s="146"/>
    </row>
    <row r="37" s="22" customFormat="1" ht="30.75" customHeight="1" spans="1:265">
      <c r="A37" s="42"/>
      <c r="B37" s="28"/>
      <c r="C37" s="52"/>
      <c r="D37" s="53" t="s">
        <v>149</v>
      </c>
      <c r="E37" s="53" t="s">
        <v>152</v>
      </c>
      <c r="F37" s="53">
        <v>60</v>
      </c>
      <c r="G37" s="50">
        <v>2</v>
      </c>
      <c r="H37" s="50" t="s">
        <v>133</v>
      </c>
      <c r="I37" s="50" t="s">
        <v>153</v>
      </c>
      <c r="J37" s="79">
        <v>0.5</v>
      </c>
      <c r="K37" s="93">
        <v>30600</v>
      </c>
      <c r="L37" s="37"/>
      <c r="M37" s="28"/>
      <c r="N37" s="28"/>
      <c r="O37" s="28"/>
      <c r="P37" s="93">
        <v>30600</v>
      </c>
      <c r="Q37" s="93"/>
      <c r="R37" s="37"/>
      <c r="S37" s="37"/>
      <c r="T37" s="28"/>
      <c r="U37" s="93">
        <v>30600</v>
      </c>
      <c r="V37" s="93">
        <v>0</v>
      </c>
      <c r="W37" s="132"/>
      <c r="X37" s="28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  <c r="BC37" s="141"/>
      <c r="BD37" s="141"/>
      <c r="BE37" s="141"/>
      <c r="BF37" s="141"/>
      <c r="BG37" s="141"/>
      <c r="BH37" s="141"/>
      <c r="BI37" s="141"/>
      <c r="BJ37" s="141"/>
      <c r="BK37" s="141"/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  <c r="CB37" s="141"/>
      <c r="CC37" s="141"/>
      <c r="CD37" s="141"/>
      <c r="CE37" s="141"/>
      <c r="CF37" s="141"/>
      <c r="CG37" s="141"/>
      <c r="CH37" s="141"/>
      <c r="CI37" s="141"/>
      <c r="CJ37" s="141"/>
      <c r="CK37" s="141"/>
      <c r="CL37" s="141"/>
      <c r="CM37" s="141"/>
      <c r="CN37" s="141"/>
      <c r="CO37" s="141"/>
      <c r="CP37" s="141"/>
      <c r="CQ37" s="141"/>
      <c r="CR37" s="141"/>
      <c r="CS37" s="141"/>
      <c r="CT37" s="141"/>
      <c r="CU37" s="141"/>
      <c r="CV37" s="141"/>
      <c r="CW37" s="141"/>
      <c r="CX37" s="141"/>
      <c r="CY37" s="141"/>
      <c r="CZ37" s="141"/>
      <c r="DA37" s="141"/>
      <c r="DB37" s="141"/>
      <c r="DC37" s="141"/>
      <c r="DD37" s="141"/>
      <c r="DE37" s="141"/>
      <c r="DF37" s="141"/>
      <c r="DG37" s="141"/>
      <c r="DH37" s="141"/>
      <c r="DI37" s="141"/>
      <c r="DJ37" s="141"/>
      <c r="DK37" s="141"/>
      <c r="DL37" s="141"/>
      <c r="DM37" s="141"/>
      <c r="DN37" s="141"/>
      <c r="DO37" s="141"/>
      <c r="DP37" s="141"/>
      <c r="DQ37" s="141"/>
      <c r="DR37" s="141"/>
      <c r="DS37" s="141"/>
      <c r="DT37" s="141"/>
      <c r="DU37" s="141"/>
      <c r="DV37" s="141"/>
      <c r="DW37" s="141"/>
      <c r="DX37" s="141"/>
      <c r="DY37" s="141"/>
      <c r="DZ37" s="141"/>
      <c r="EA37" s="141"/>
      <c r="EB37" s="141"/>
      <c r="EC37" s="141"/>
      <c r="ED37" s="141"/>
      <c r="EE37" s="141"/>
      <c r="EF37" s="141"/>
      <c r="EG37" s="141"/>
      <c r="EH37" s="141"/>
      <c r="EI37" s="141"/>
      <c r="EJ37" s="141"/>
      <c r="EK37" s="141"/>
      <c r="EL37" s="141"/>
      <c r="EM37" s="141"/>
      <c r="EN37" s="141"/>
      <c r="EO37" s="141"/>
      <c r="EP37" s="141"/>
      <c r="EQ37" s="141"/>
      <c r="ER37" s="141"/>
      <c r="ES37" s="141"/>
      <c r="ET37" s="141"/>
      <c r="EU37" s="141"/>
      <c r="EV37" s="141"/>
      <c r="EW37" s="141"/>
      <c r="EX37" s="141"/>
      <c r="EY37" s="141"/>
      <c r="EZ37" s="141"/>
      <c r="FA37" s="141"/>
      <c r="FB37" s="141"/>
      <c r="FC37" s="141"/>
      <c r="FD37" s="141"/>
      <c r="FE37" s="141"/>
      <c r="FF37" s="141"/>
      <c r="FG37" s="141"/>
      <c r="FH37" s="141"/>
      <c r="FI37" s="141"/>
      <c r="FJ37" s="141"/>
      <c r="FK37" s="141"/>
      <c r="FL37" s="141"/>
      <c r="FM37" s="141"/>
      <c r="FN37" s="141"/>
      <c r="FO37" s="141"/>
      <c r="FP37" s="141"/>
      <c r="FQ37" s="141"/>
      <c r="FR37" s="141"/>
      <c r="FS37" s="141"/>
      <c r="FT37" s="141"/>
      <c r="FU37" s="141"/>
      <c r="FV37" s="141"/>
      <c r="FW37" s="141"/>
      <c r="FX37" s="141"/>
      <c r="FY37" s="141"/>
      <c r="FZ37" s="141"/>
      <c r="GA37" s="141"/>
      <c r="GB37" s="141"/>
      <c r="GC37" s="141"/>
      <c r="GD37" s="141"/>
      <c r="GE37" s="141"/>
      <c r="GF37" s="141"/>
      <c r="GG37" s="141"/>
      <c r="GH37" s="141"/>
      <c r="GI37" s="141"/>
      <c r="GJ37" s="141"/>
      <c r="GK37" s="141"/>
      <c r="GL37" s="141"/>
      <c r="GM37" s="141"/>
      <c r="GN37" s="141"/>
      <c r="GO37" s="141"/>
      <c r="GP37" s="141"/>
      <c r="GQ37" s="141"/>
      <c r="GR37" s="141"/>
      <c r="GS37" s="141"/>
      <c r="GT37" s="141"/>
      <c r="GU37" s="141"/>
      <c r="GV37" s="141"/>
      <c r="GW37" s="141"/>
      <c r="GX37" s="141"/>
      <c r="GY37" s="141"/>
      <c r="GZ37" s="141"/>
      <c r="HA37" s="141"/>
      <c r="HB37" s="141"/>
      <c r="HC37" s="141"/>
      <c r="HD37" s="141"/>
      <c r="HE37" s="141"/>
      <c r="HF37" s="141"/>
      <c r="HG37" s="141"/>
      <c r="HH37" s="141"/>
      <c r="HI37" s="141"/>
      <c r="HJ37" s="141"/>
      <c r="HK37" s="141"/>
      <c r="HL37" s="141"/>
      <c r="HM37" s="141"/>
      <c r="HN37" s="141"/>
      <c r="HO37" s="141"/>
      <c r="HP37" s="141"/>
      <c r="HQ37" s="141"/>
      <c r="HR37" s="141"/>
      <c r="HS37" s="141"/>
      <c r="HT37" s="141"/>
      <c r="HU37" s="141"/>
      <c r="HV37" s="141"/>
      <c r="HW37" s="141"/>
      <c r="HX37" s="141"/>
      <c r="HY37" s="141"/>
      <c r="HZ37" s="141"/>
      <c r="IA37" s="141"/>
      <c r="IB37" s="141"/>
      <c r="IC37" s="141"/>
      <c r="ID37" s="141"/>
      <c r="IE37" s="141"/>
      <c r="IF37" s="141"/>
      <c r="IG37" s="141"/>
      <c r="IH37" s="141"/>
      <c r="II37" s="141"/>
      <c r="IJ37" s="141"/>
      <c r="IK37" s="141"/>
      <c r="IL37" s="141"/>
      <c r="IM37" s="141"/>
      <c r="IN37" s="141"/>
      <c r="IO37" s="141"/>
      <c r="IP37" s="141"/>
      <c r="IQ37" s="141"/>
      <c r="IR37" s="141"/>
      <c r="IS37" s="141"/>
      <c r="IT37" s="141"/>
      <c r="IU37" s="141"/>
      <c r="IV37" s="146"/>
      <c r="IW37" s="146"/>
      <c r="IX37" s="146"/>
      <c r="IY37" s="146"/>
      <c r="IZ37" s="146"/>
      <c r="JA37" s="146"/>
      <c r="JB37" s="146"/>
      <c r="JC37" s="146"/>
      <c r="JD37" s="146"/>
      <c r="JE37" s="146"/>
    </row>
    <row r="38" s="22" customFormat="1" ht="30.75" customHeight="1" spans="1:265">
      <c r="A38" s="42"/>
      <c r="B38" s="28"/>
      <c r="C38" s="28"/>
      <c r="D38" s="53" t="s">
        <v>149</v>
      </c>
      <c r="E38" s="53" t="s">
        <v>115</v>
      </c>
      <c r="F38" s="53">
        <v>10</v>
      </c>
      <c r="G38" s="50">
        <v>0</v>
      </c>
      <c r="H38" s="28">
        <v>2017.5</v>
      </c>
      <c r="I38" s="50" t="s">
        <v>154</v>
      </c>
      <c r="J38" s="79">
        <v>0.5</v>
      </c>
      <c r="K38" s="93">
        <v>4700</v>
      </c>
      <c r="L38" s="37"/>
      <c r="M38" s="28"/>
      <c r="N38" s="28"/>
      <c r="O38" s="28"/>
      <c r="P38" s="93">
        <v>4700</v>
      </c>
      <c r="Q38" s="93"/>
      <c r="R38" s="37"/>
      <c r="S38" s="37"/>
      <c r="T38" s="28"/>
      <c r="U38" s="93">
        <v>4700</v>
      </c>
      <c r="V38" s="93">
        <v>0</v>
      </c>
      <c r="W38" s="132"/>
      <c r="X38" s="28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  <c r="FF38" s="141"/>
      <c r="FG38" s="141"/>
      <c r="FH38" s="141"/>
      <c r="FI38" s="141"/>
      <c r="FJ38" s="141"/>
      <c r="FK38" s="141"/>
      <c r="FL38" s="141"/>
      <c r="FM38" s="141"/>
      <c r="FN38" s="141"/>
      <c r="FO38" s="141"/>
      <c r="FP38" s="141"/>
      <c r="FQ38" s="141"/>
      <c r="FR38" s="141"/>
      <c r="FS38" s="141"/>
      <c r="FT38" s="141"/>
      <c r="FU38" s="141"/>
      <c r="FV38" s="141"/>
      <c r="FW38" s="141"/>
      <c r="FX38" s="141"/>
      <c r="FY38" s="141"/>
      <c r="FZ38" s="141"/>
      <c r="GA38" s="141"/>
      <c r="GB38" s="141"/>
      <c r="GC38" s="141"/>
      <c r="GD38" s="141"/>
      <c r="GE38" s="141"/>
      <c r="GF38" s="141"/>
      <c r="GG38" s="141"/>
      <c r="GH38" s="141"/>
      <c r="GI38" s="141"/>
      <c r="GJ38" s="141"/>
      <c r="GK38" s="141"/>
      <c r="GL38" s="141"/>
      <c r="GM38" s="141"/>
      <c r="GN38" s="141"/>
      <c r="GO38" s="141"/>
      <c r="GP38" s="141"/>
      <c r="GQ38" s="141"/>
      <c r="GR38" s="141"/>
      <c r="GS38" s="141"/>
      <c r="GT38" s="141"/>
      <c r="GU38" s="141"/>
      <c r="GV38" s="141"/>
      <c r="GW38" s="141"/>
      <c r="GX38" s="141"/>
      <c r="GY38" s="141"/>
      <c r="GZ38" s="141"/>
      <c r="HA38" s="141"/>
      <c r="HB38" s="141"/>
      <c r="HC38" s="141"/>
      <c r="HD38" s="141"/>
      <c r="HE38" s="141"/>
      <c r="HF38" s="141"/>
      <c r="HG38" s="141"/>
      <c r="HH38" s="141"/>
      <c r="HI38" s="141"/>
      <c r="HJ38" s="141"/>
      <c r="HK38" s="141"/>
      <c r="HL38" s="141"/>
      <c r="HM38" s="141"/>
      <c r="HN38" s="141"/>
      <c r="HO38" s="141"/>
      <c r="HP38" s="141"/>
      <c r="HQ38" s="141"/>
      <c r="HR38" s="141"/>
      <c r="HS38" s="141"/>
      <c r="HT38" s="141"/>
      <c r="HU38" s="141"/>
      <c r="HV38" s="141"/>
      <c r="HW38" s="141"/>
      <c r="HX38" s="141"/>
      <c r="HY38" s="141"/>
      <c r="HZ38" s="141"/>
      <c r="IA38" s="141"/>
      <c r="IB38" s="141"/>
      <c r="IC38" s="141"/>
      <c r="ID38" s="141"/>
      <c r="IE38" s="141"/>
      <c r="IF38" s="141"/>
      <c r="IG38" s="141"/>
      <c r="IH38" s="141"/>
      <c r="II38" s="141"/>
      <c r="IJ38" s="141"/>
      <c r="IK38" s="141"/>
      <c r="IL38" s="141"/>
      <c r="IM38" s="141"/>
      <c r="IN38" s="141"/>
      <c r="IO38" s="141"/>
      <c r="IP38" s="141"/>
      <c r="IQ38" s="141"/>
      <c r="IR38" s="141"/>
      <c r="IS38" s="141"/>
      <c r="IT38" s="141"/>
      <c r="IU38" s="141"/>
      <c r="IV38" s="146"/>
      <c r="IW38" s="146"/>
      <c r="IX38" s="146"/>
      <c r="IY38" s="146"/>
      <c r="IZ38" s="146"/>
      <c r="JA38" s="146"/>
      <c r="JB38" s="146"/>
      <c r="JC38" s="146"/>
      <c r="JD38" s="146"/>
      <c r="JE38" s="146"/>
    </row>
    <row r="39" s="22" customFormat="1" ht="42" customHeight="1" spans="1:265">
      <c r="A39" s="42"/>
      <c r="B39" s="28"/>
      <c r="C39" s="28"/>
      <c r="D39" s="53" t="s">
        <v>149</v>
      </c>
      <c r="E39" s="53" t="s">
        <v>155</v>
      </c>
      <c r="F39" s="53">
        <v>53</v>
      </c>
      <c r="G39" s="50">
        <v>0</v>
      </c>
      <c r="H39" s="28">
        <v>2017.6</v>
      </c>
      <c r="I39" s="50" t="s">
        <v>156</v>
      </c>
      <c r="J39" s="79">
        <v>0.5</v>
      </c>
      <c r="K39" s="93">
        <v>27280</v>
      </c>
      <c r="L39" s="37"/>
      <c r="M39" s="28"/>
      <c r="N39" s="28"/>
      <c r="O39" s="28"/>
      <c r="P39" s="93">
        <v>27280</v>
      </c>
      <c r="Q39" s="93"/>
      <c r="R39" s="37"/>
      <c r="S39" s="37"/>
      <c r="T39" s="28"/>
      <c r="U39" s="93">
        <v>27280</v>
      </c>
      <c r="V39" s="93">
        <v>0</v>
      </c>
      <c r="W39" s="132"/>
      <c r="X39" s="28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1"/>
      <c r="BM39" s="141"/>
      <c r="BN39" s="141"/>
      <c r="BO39" s="141"/>
      <c r="BP39" s="141"/>
      <c r="BQ39" s="141"/>
      <c r="BR39" s="141"/>
      <c r="BS39" s="141"/>
      <c r="BT39" s="141"/>
      <c r="BU39" s="141"/>
      <c r="BV39" s="141"/>
      <c r="BW39" s="141"/>
      <c r="BX39" s="141"/>
      <c r="BY39" s="141"/>
      <c r="BZ39" s="141"/>
      <c r="CA39" s="141"/>
      <c r="CB39" s="141"/>
      <c r="CC39" s="141"/>
      <c r="CD39" s="141"/>
      <c r="CE39" s="141"/>
      <c r="CF39" s="141"/>
      <c r="CG39" s="141"/>
      <c r="CH39" s="141"/>
      <c r="CI39" s="141"/>
      <c r="CJ39" s="141"/>
      <c r="CK39" s="141"/>
      <c r="CL39" s="141"/>
      <c r="CM39" s="141"/>
      <c r="CN39" s="141"/>
      <c r="CO39" s="141"/>
      <c r="CP39" s="141"/>
      <c r="CQ39" s="141"/>
      <c r="CR39" s="141"/>
      <c r="CS39" s="141"/>
      <c r="CT39" s="141"/>
      <c r="CU39" s="141"/>
      <c r="CV39" s="141"/>
      <c r="CW39" s="141"/>
      <c r="CX39" s="141"/>
      <c r="CY39" s="141"/>
      <c r="CZ39" s="141"/>
      <c r="DA39" s="141"/>
      <c r="DB39" s="141"/>
      <c r="DC39" s="141"/>
      <c r="DD39" s="141"/>
      <c r="DE39" s="141"/>
      <c r="DF39" s="141"/>
      <c r="DG39" s="141"/>
      <c r="DH39" s="141"/>
      <c r="DI39" s="141"/>
      <c r="DJ39" s="141"/>
      <c r="DK39" s="141"/>
      <c r="DL39" s="141"/>
      <c r="DM39" s="141"/>
      <c r="DN39" s="141"/>
      <c r="DO39" s="141"/>
      <c r="DP39" s="141"/>
      <c r="DQ39" s="141"/>
      <c r="DR39" s="141"/>
      <c r="DS39" s="141"/>
      <c r="DT39" s="141"/>
      <c r="DU39" s="141"/>
      <c r="DV39" s="141"/>
      <c r="DW39" s="141"/>
      <c r="DX39" s="141"/>
      <c r="DY39" s="141"/>
      <c r="DZ39" s="141"/>
      <c r="EA39" s="141"/>
      <c r="EB39" s="141"/>
      <c r="EC39" s="141"/>
      <c r="ED39" s="141"/>
      <c r="EE39" s="141"/>
      <c r="EF39" s="141"/>
      <c r="EG39" s="141"/>
      <c r="EH39" s="141"/>
      <c r="EI39" s="141"/>
      <c r="EJ39" s="141"/>
      <c r="EK39" s="141"/>
      <c r="EL39" s="141"/>
      <c r="EM39" s="141"/>
      <c r="EN39" s="141"/>
      <c r="EO39" s="141"/>
      <c r="EP39" s="141"/>
      <c r="EQ39" s="141"/>
      <c r="ER39" s="141"/>
      <c r="ES39" s="141"/>
      <c r="ET39" s="141"/>
      <c r="EU39" s="141"/>
      <c r="EV39" s="141"/>
      <c r="EW39" s="141"/>
      <c r="EX39" s="141"/>
      <c r="EY39" s="141"/>
      <c r="EZ39" s="141"/>
      <c r="FA39" s="141"/>
      <c r="FB39" s="141"/>
      <c r="FC39" s="141"/>
      <c r="FD39" s="141"/>
      <c r="FE39" s="141"/>
      <c r="FF39" s="141"/>
      <c r="FG39" s="141"/>
      <c r="FH39" s="141"/>
      <c r="FI39" s="141"/>
      <c r="FJ39" s="141"/>
      <c r="FK39" s="141"/>
      <c r="FL39" s="141"/>
      <c r="FM39" s="141"/>
      <c r="FN39" s="141"/>
      <c r="FO39" s="141"/>
      <c r="FP39" s="141"/>
      <c r="FQ39" s="141"/>
      <c r="FR39" s="141"/>
      <c r="FS39" s="141"/>
      <c r="FT39" s="141"/>
      <c r="FU39" s="141"/>
      <c r="FV39" s="141"/>
      <c r="FW39" s="141"/>
      <c r="FX39" s="141"/>
      <c r="FY39" s="141"/>
      <c r="FZ39" s="141"/>
      <c r="GA39" s="141"/>
      <c r="GB39" s="141"/>
      <c r="GC39" s="141"/>
      <c r="GD39" s="141"/>
      <c r="GE39" s="141"/>
      <c r="GF39" s="141"/>
      <c r="GG39" s="141"/>
      <c r="GH39" s="141"/>
      <c r="GI39" s="141"/>
      <c r="GJ39" s="141"/>
      <c r="GK39" s="141"/>
      <c r="GL39" s="141"/>
      <c r="GM39" s="141"/>
      <c r="GN39" s="141"/>
      <c r="GO39" s="141"/>
      <c r="GP39" s="141"/>
      <c r="GQ39" s="141"/>
      <c r="GR39" s="141"/>
      <c r="GS39" s="141"/>
      <c r="GT39" s="141"/>
      <c r="GU39" s="141"/>
      <c r="GV39" s="141"/>
      <c r="GW39" s="141"/>
      <c r="GX39" s="141"/>
      <c r="GY39" s="141"/>
      <c r="GZ39" s="141"/>
      <c r="HA39" s="141"/>
      <c r="HB39" s="141"/>
      <c r="HC39" s="141"/>
      <c r="HD39" s="141"/>
      <c r="HE39" s="141"/>
      <c r="HF39" s="141"/>
      <c r="HG39" s="141"/>
      <c r="HH39" s="141"/>
      <c r="HI39" s="141"/>
      <c r="HJ39" s="141"/>
      <c r="HK39" s="141"/>
      <c r="HL39" s="141"/>
      <c r="HM39" s="141"/>
      <c r="HN39" s="141"/>
      <c r="HO39" s="141"/>
      <c r="HP39" s="141"/>
      <c r="HQ39" s="141"/>
      <c r="HR39" s="141"/>
      <c r="HS39" s="141"/>
      <c r="HT39" s="141"/>
      <c r="HU39" s="141"/>
      <c r="HV39" s="141"/>
      <c r="HW39" s="141"/>
      <c r="HX39" s="141"/>
      <c r="HY39" s="141"/>
      <c r="HZ39" s="141"/>
      <c r="IA39" s="141"/>
      <c r="IB39" s="141"/>
      <c r="IC39" s="141"/>
      <c r="ID39" s="141"/>
      <c r="IE39" s="141"/>
      <c r="IF39" s="141"/>
      <c r="IG39" s="141"/>
      <c r="IH39" s="141"/>
      <c r="II39" s="141"/>
      <c r="IJ39" s="141"/>
      <c r="IK39" s="141"/>
      <c r="IL39" s="141"/>
      <c r="IM39" s="141"/>
      <c r="IN39" s="141"/>
      <c r="IO39" s="141"/>
      <c r="IP39" s="141"/>
      <c r="IQ39" s="141"/>
      <c r="IR39" s="141"/>
      <c r="IS39" s="141"/>
      <c r="IT39" s="141"/>
      <c r="IU39" s="141"/>
      <c r="IV39" s="146"/>
      <c r="IW39" s="146"/>
      <c r="IX39" s="146"/>
      <c r="IY39" s="146"/>
      <c r="IZ39" s="146"/>
      <c r="JA39" s="146"/>
      <c r="JB39" s="146"/>
      <c r="JC39" s="146"/>
      <c r="JD39" s="146"/>
      <c r="JE39" s="146"/>
    </row>
    <row r="40" s="22" customFormat="1" ht="30.75" customHeight="1" spans="1:265">
      <c r="A40" s="42"/>
      <c r="B40" s="28"/>
      <c r="C40" s="28"/>
      <c r="D40" s="43" t="s">
        <v>149</v>
      </c>
      <c r="E40" s="43" t="s">
        <v>157</v>
      </c>
      <c r="F40" s="43">
        <v>16</v>
      </c>
      <c r="G40" s="28">
        <v>0</v>
      </c>
      <c r="H40" s="28" t="s">
        <v>158</v>
      </c>
      <c r="I40" s="28" t="s">
        <v>159</v>
      </c>
      <c r="J40" s="79">
        <v>0.5</v>
      </c>
      <c r="K40" s="93">
        <v>7300</v>
      </c>
      <c r="L40" s="37"/>
      <c r="M40" s="28"/>
      <c r="N40" s="28"/>
      <c r="O40" s="28"/>
      <c r="P40" s="93">
        <v>7300</v>
      </c>
      <c r="Q40" s="93"/>
      <c r="R40" s="37"/>
      <c r="S40" s="37"/>
      <c r="T40" s="28"/>
      <c r="U40" s="93">
        <v>7300</v>
      </c>
      <c r="V40" s="93">
        <v>0</v>
      </c>
      <c r="W40" s="132"/>
      <c r="X40" s="28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/>
      <c r="BR40" s="141"/>
      <c r="BS40" s="141"/>
      <c r="BT40" s="141"/>
      <c r="BU40" s="141"/>
      <c r="BV40" s="141"/>
      <c r="BW40" s="141"/>
      <c r="BX40" s="141"/>
      <c r="BY40" s="141"/>
      <c r="BZ40" s="141"/>
      <c r="CA40" s="141"/>
      <c r="CB40" s="141"/>
      <c r="CC40" s="141"/>
      <c r="CD40" s="141"/>
      <c r="CE40" s="141"/>
      <c r="CF40" s="141"/>
      <c r="CG40" s="141"/>
      <c r="CH40" s="141"/>
      <c r="CI40" s="141"/>
      <c r="CJ40" s="141"/>
      <c r="CK40" s="141"/>
      <c r="CL40" s="141"/>
      <c r="CM40" s="141"/>
      <c r="CN40" s="141"/>
      <c r="CO40" s="141"/>
      <c r="CP40" s="141"/>
      <c r="CQ40" s="141"/>
      <c r="CR40" s="141"/>
      <c r="CS40" s="141"/>
      <c r="CT40" s="141"/>
      <c r="CU40" s="141"/>
      <c r="CV40" s="141"/>
      <c r="CW40" s="141"/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1"/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1"/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1"/>
      <c r="FG40" s="141"/>
      <c r="FH40" s="141"/>
      <c r="FI40" s="141"/>
      <c r="FJ40" s="141"/>
      <c r="FK40" s="141"/>
      <c r="FL40" s="141"/>
      <c r="FM40" s="141"/>
      <c r="FN40" s="141"/>
      <c r="FO40" s="141"/>
      <c r="FP40" s="141"/>
      <c r="FQ40" s="141"/>
      <c r="FR40" s="141"/>
      <c r="FS40" s="141"/>
      <c r="FT40" s="141"/>
      <c r="FU40" s="141"/>
      <c r="FV40" s="141"/>
      <c r="FW40" s="141"/>
      <c r="FX40" s="141"/>
      <c r="FY40" s="141"/>
      <c r="FZ40" s="141"/>
      <c r="GA40" s="141"/>
      <c r="GB40" s="141"/>
      <c r="GC40" s="141"/>
      <c r="GD40" s="141"/>
      <c r="GE40" s="141"/>
      <c r="GF40" s="141"/>
      <c r="GG40" s="141"/>
      <c r="GH40" s="141"/>
      <c r="GI40" s="141"/>
      <c r="GJ40" s="141"/>
      <c r="GK40" s="141"/>
      <c r="GL40" s="141"/>
      <c r="GM40" s="141"/>
      <c r="GN40" s="141"/>
      <c r="GO40" s="141"/>
      <c r="GP40" s="141"/>
      <c r="GQ40" s="141"/>
      <c r="GR40" s="141"/>
      <c r="GS40" s="141"/>
      <c r="GT40" s="141"/>
      <c r="GU40" s="141"/>
      <c r="GV40" s="141"/>
      <c r="GW40" s="141"/>
      <c r="GX40" s="141"/>
      <c r="GY40" s="141"/>
      <c r="GZ40" s="141"/>
      <c r="HA40" s="141"/>
      <c r="HB40" s="141"/>
      <c r="HC40" s="141"/>
      <c r="HD40" s="141"/>
      <c r="HE40" s="141"/>
      <c r="HF40" s="141"/>
      <c r="HG40" s="141"/>
      <c r="HH40" s="141"/>
      <c r="HI40" s="141"/>
      <c r="HJ40" s="141"/>
      <c r="HK40" s="141"/>
      <c r="HL40" s="141"/>
      <c r="HM40" s="141"/>
      <c r="HN40" s="141"/>
      <c r="HO40" s="141"/>
      <c r="HP40" s="141"/>
      <c r="HQ40" s="141"/>
      <c r="HR40" s="141"/>
      <c r="HS40" s="141"/>
      <c r="HT40" s="141"/>
      <c r="HU40" s="141"/>
      <c r="HV40" s="141"/>
      <c r="HW40" s="141"/>
      <c r="HX40" s="141"/>
      <c r="HY40" s="141"/>
      <c r="HZ40" s="141"/>
      <c r="IA40" s="141"/>
      <c r="IB40" s="141"/>
      <c r="IC40" s="141"/>
      <c r="ID40" s="141"/>
      <c r="IE40" s="141"/>
      <c r="IF40" s="141"/>
      <c r="IG40" s="141"/>
      <c r="IH40" s="141"/>
      <c r="II40" s="141"/>
      <c r="IJ40" s="141"/>
      <c r="IK40" s="141"/>
      <c r="IL40" s="141"/>
      <c r="IM40" s="141"/>
      <c r="IN40" s="141"/>
      <c r="IO40" s="141"/>
      <c r="IP40" s="141"/>
      <c r="IQ40" s="141"/>
      <c r="IR40" s="141"/>
      <c r="IS40" s="141"/>
      <c r="IT40" s="141"/>
      <c r="IU40" s="141"/>
      <c r="IV40" s="146"/>
      <c r="IW40" s="146"/>
      <c r="IX40" s="146"/>
      <c r="IY40" s="146"/>
      <c r="IZ40" s="146"/>
      <c r="JA40" s="146"/>
      <c r="JB40" s="146"/>
      <c r="JC40" s="146"/>
      <c r="JD40" s="146"/>
      <c r="JE40" s="146"/>
    </row>
    <row r="41" s="22" customFormat="1" ht="42.75" customHeight="1" spans="1:265">
      <c r="A41" s="42"/>
      <c r="B41" s="28"/>
      <c r="C41" s="28"/>
      <c r="D41" s="43" t="s">
        <v>149</v>
      </c>
      <c r="E41" s="43">
        <v>2017.8</v>
      </c>
      <c r="F41" s="43">
        <v>10</v>
      </c>
      <c r="G41" s="28"/>
      <c r="H41" s="28"/>
      <c r="I41" s="28"/>
      <c r="J41" s="79"/>
      <c r="K41" s="93"/>
      <c r="L41" s="37"/>
      <c r="M41" s="28"/>
      <c r="N41" s="28"/>
      <c r="O41" s="28"/>
      <c r="P41" s="93"/>
      <c r="Q41" s="93"/>
      <c r="R41" s="37"/>
      <c r="S41" s="37"/>
      <c r="T41" s="28"/>
      <c r="U41" s="93"/>
      <c r="V41" s="93"/>
      <c r="W41" s="132"/>
      <c r="X41" s="28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1"/>
      <c r="BM41" s="141"/>
      <c r="BN41" s="141"/>
      <c r="BO41" s="141"/>
      <c r="BP41" s="141"/>
      <c r="BQ41" s="141"/>
      <c r="BR41" s="141"/>
      <c r="BS41" s="141"/>
      <c r="BT41" s="141"/>
      <c r="BU41" s="141"/>
      <c r="BV41" s="141"/>
      <c r="BW41" s="141"/>
      <c r="BX41" s="141"/>
      <c r="BY41" s="141"/>
      <c r="BZ41" s="141"/>
      <c r="CA41" s="141"/>
      <c r="CB41" s="141"/>
      <c r="CC41" s="141"/>
      <c r="CD41" s="141"/>
      <c r="CE41" s="141"/>
      <c r="CF41" s="141"/>
      <c r="CG41" s="141"/>
      <c r="CH41" s="141"/>
      <c r="CI41" s="141"/>
      <c r="CJ41" s="141"/>
      <c r="CK41" s="141"/>
      <c r="CL41" s="141"/>
      <c r="CM41" s="141"/>
      <c r="CN41" s="141"/>
      <c r="CO41" s="141"/>
      <c r="CP41" s="141"/>
      <c r="CQ41" s="141"/>
      <c r="CR41" s="141"/>
      <c r="CS41" s="141"/>
      <c r="CT41" s="141"/>
      <c r="CU41" s="141"/>
      <c r="CV41" s="141"/>
      <c r="CW41" s="141"/>
      <c r="CX41" s="141"/>
      <c r="CY41" s="141"/>
      <c r="CZ41" s="141"/>
      <c r="DA41" s="141"/>
      <c r="DB41" s="141"/>
      <c r="DC41" s="141"/>
      <c r="DD41" s="141"/>
      <c r="DE41" s="141"/>
      <c r="DF41" s="141"/>
      <c r="DG41" s="141"/>
      <c r="DH41" s="141"/>
      <c r="DI41" s="141"/>
      <c r="DJ41" s="141"/>
      <c r="DK41" s="141"/>
      <c r="DL41" s="141"/>
      <c r="DM41" s="141"/>
      <c r="DN41" s="141"/>
      <c r="DO41" s="141"/>
      <c r="DP41" s="141"/>
      <c r="DQ41" s="141"/>
      <c r="DR41" s="141"/>
      <c r="DS41" s="141"/>
      <c r="DT41" s="141"/>
      <c r="DU41" s="141"/>
      <c r="DV41" s="141"/>
      <c r="DW41" s="141"/>
      <c r="DX41" s="141"/>
      <c r="DY41" s="141"/>
      <c r="DZ41" s="141"/>
      <c r="EA41" s="141"/>
      <c r="EB41" s="141"/>
      <c r="EC41" s="141"/>
      <c r="ED41" s="141"/>
      <c r="EE41" s="141"/>
      <c r="EF41" s="141"/>
      <c r="EG41" s="141"/>
      <c r="EH41" s="141"/>
      <c r="EI41" s="141"/>
      <c r="EJ41" s="141"/>
      <c r="EK41" s="141"/>
      <c r="EL41" s="141"/>
      <c r="EM41" s="141"/>
      <c r="EN41" s="141"/>
      <c r="EO41" s="141"/>
      <c r="EP41" s="141"/>
      <c r="EQ41" s="141"/>
      <c r="ER41" s="141"/>
      <c r="ES41" s="141"/>
      <c r="ET41" s="141"/>
      <c r="EU41" s="141"/>
      <c r="EV41" s="141"/>
      <c r="EW41" s="141"/>
      <c r="EX41" s="141"/>
      <c r="EY41" s="141"/>
      <c r="EZ41" s="141"/>
      <c r="FA41" s="141"/>
      <c r="FB41" s="141"/>
      <c r="FC41" s="141"/>
      <c r="FD41" s="141"/>
      <c r="FE41" s="141"/>
      <c r="FF41" s="141"/>
      <c r="FG41" s="141"/>
      <c r="FH41" s="141"/>
      <c r="FI41" s="141"/>
      <c r="FJ41" s="141"/>
      <c r="FK41" s="141"/>
      <c r="FL41" s="141"/>
      <c r="FM41" s="141"/>
      <c r="FN41" s="141"/>
      <c r="FO41" s="141"/>
      <c r="FP41" s="141"/>
      <c r="FQ41" s="141"/>
      <c r="FR41" s="141"/>
      <c r="FS41" s="141"/>
      <c r="FT41" s="141"/>
      <c r="FU41" s="141"/>
      <c r="FV41" s="141"/>
      <c r="FW41" s="141"/>
      <c r="FX41" s="141"/>
      <c r="FY41" s="141"/>
      <c r="FZ41" s="141"/>
      <c r="GA41" s="141"/>
      <c r="GB41" s="141"/>
      <c r="GC41" s="141"/>
      <c r="GD41" s="141"/>
      <c r="GE41" s="141"/>
      <c r="GF41" s="141"/>
      <c r="GG41" s="141"/>
      <c r="GH41" s="141"/>
      <c r="GI41" s="141"/>
      <c r="GJ41" s="141"/>
      <c r="GK41" s="141"/>
      <c r="GL41" s="141"/>
      <c r="GM41" s="141"/>
      <c r="GN41" s="141"/>
      <c r="GO41" s="141"/>
      <c r="GP41" s="141"/>
      <c r="GQ41" s="141"/>
      <c r="GR41" s="141"/>
      <c r="GS41" s="141"/>
      <c r="GT41" s="141"/>
      <c r="GU41" s="141"/>
      <c r="GV41" s="141"/>
      <c r="GW41" s="141"/>
      <c r="GX41" s="141"/>
      <c r="GY41" s="141"/>
      <c r="GZ41" s="141"/>
      <c r="HA41" s="141"/>
      <c r="HB41" s="141"/>
      <c r="HC41" s="141"/>
      <c r="HD41" s="141"/>
      <c r="HE41" s="141"/>
      <c r="HF41" s="141"/>
      <c r="HG41" s="141"/>
      <c r="HH41" s="141"/>
      <c r="HI41" s="141"/>
      <c r="HJ41" s="141"/>
      <c r="HK41" s="141"/>
      <c r="HL41" s="141"/>
      <c r="HM41" s="141"/>
      <c r="HN41" s="141"/>
      <c r="HO41" s="141"/>
      <c r="HP41" s="141"/>
      <c r="HQ41" s="141"/>
      <c r="HR41" s="141"/>
      <c r="HS41" s="141"/>
      <c r="HT41" s="141"/>
      <c r="HU41" s="141"/>
      <c r="HV41" s="141"/>
      <c r="HW41" s="141"/>
      <c r="HX41" s="141"/>
      <c r="HY41" s="141"/>
      <c r="HZ41" s="141"/>
      <c r="IA41" s="141"/>
      <c r="IB41" s="141"/>
      <c r="IC41" s="141"/>
      <c r="ID41" s="141"/>
      <c r="IE41" s="141"/>
      <c r="IF41" s="141"/>
      <c r="IG41" s="141"/>
      <c r="IH41" s="141"/>
      <c r="II41" s="141"/>
      <c r="IJ41" s="141"/>
      <c r="IK41" s="141"/>
      <c r="IL41" s="141"/>
      <c r="IM41" s="141"/>
      <c r="IN41" s="141"/>
      <c r="IO41" s="141"/>
      <c r="IP41" s="141"/>
      <c r="IQ41" s="141"/>
      <c r="IR41" s="141"/>
      <c r="IS41" s="141"/>
      <c r="IT41" s="141"/>
      <c r="IU41" s="141"/>
      <c r="IV41" s="146"/>
      <c r="IW41" s="146"/>
      <c r="IX41" s="146"/>
      <c r="IY41" s="146"/>
      <c r="IZ41" s="146"/>
      <c r="JA41" s="146"/>
      <c r="JB41" s="146"/>
      <c r="JC41" s="146"/>
      <c r="JD41" s="146"/>
      <c r="JE41" s="146"/>
    </row>
    <row r="42" s="22" customFormat="1" ht="45" customHeight="1" spans="1:265">
      <c r="A42" s="44">
        <v>3</v>
      </c>
      <c r="B42" s="28"/>
      <c r="C42" s="28"/>
      <c r="D42" s="43" t="s">
        <v>149</v>
      </c>
      <c r="E42" s="43" t="s">
        <v>160</v>
      </c>
      <c r="F42" s="43">
        <v>83</v>
      </c>
      <c r="G42" s="28">
        <v>0</v>
      </c>
      <c r="H42" s="28" t="s">
        <v>161</v>
      </c>
      <c r="I42" s="28" t="s">
        <v>162</v>
      </c>
      <c r="J42" s="79">
        <v>0.5</v>
      </c>
      <c r="K42" s="93">
        <v>41500</v>
      </c>
      <c r="L42" s="37"/>
      <c r="M42" s="28"/>
      <c r="N42" s="28"/>
      <c r="O42" s="28"/>
      <c r="P42" s="93">
        <v>41500</v>
      </c>
      <c r="Q42" s="93"/>
      <c r="R42" s="37"/>
      <c r="S42" s="37"/>
      <c r="T42" s="28"/>
      <c r="U42" s="93">
        <v>41500</v>
      </c>
      <c r="V42" s="93">
        <v>0</v>
      </c>
      <c r="W42" s="132"/>
      <c r="X42" s="28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1"/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1"/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1"/>
      <c r="CK42" s="141"/>
      <c r="CL42" s="141"/>
      <c r="CM42" s="141"/>
      <c r="CN42" s="141"/>
      <c r="CO42" s="141"/>
      <c r="CP42" s="141"/>
      <c r="CQ42" s="141"/>
      <c r="CR42" s="141"/>
      <c r="CS42" s="141"/>
      <c r="CT42" s="141"/>
      <c r="CU42" s="141"/>
      <c r="CV42" s="141"/>
      <c r="CW42" s="141"/>
      <c r="CX42" s="141"/>
      <c r="CY42" s="141"/>
      <c r="CZ42" s="141"/>
      <c r="DA42" s="141"/>
      <c r="DB42" s="141"/>
      <c r="DC42" s="141"/>
      <c r="DD42" s="141"/>
      <c r="DE42" s="141"/>
      <c r="DF42" s="141"/>
      <c r="DG42" s="141"/>
      <c r="DH42" s="141"/>
      <c r="DI42" s="141"/>
      <c r="DJ42" s="141"/>
      <c r="DK42" s="141"/>
      <c r="DL42" s="141"/>
      <c r="DM42" s="141"/>
      <c r="DN42" s="141"/>
      <c r="DO42" s="141"/>
      <c r="DP42" s="141"/>
      <c r="DQ42" s="141"/>
      <c r="DR42" s="141"/>
      <c r="DS42" s="141"/>
      <c r="DT42" s="141"/>
      <c r="DU42" s="141"/>
      <c r="DV42" s="141"/>
      <c r="DW42" s="141"/>
      <c r="DX42" s="141"/>
      <c r="DY42" s="141"/>
      <c r="DZ42" s="141"/>
      <c r="EA42" s="141"/>
      <c r="EB42" s="141"/>
      <c r="EC42" s="141"/>
      <c r="ED42" s="141"/>
      <c r="EE42" s="141"/>
      <c r="EF42" s="141"/>
      <c r="EG42" s="141"/>
      <c r="EH42" s="141"/>
      <c r="EI42" s="141"/>
      <c r="EJ42" s="141"/>
      <c r="EK42" s="141"/>
      <c r="EL42" s="141"/>
      <c r="EM42" s="141"/>
      <c r="EN42" s="141"/>
      <c r="EO42" s="141"/>
      <c r="EP42" s="141"/>
      <c r="EQ42" s="141"/>
      <c r="ER42" s="141"/>
      <c r="ES42" s="141"/>
      <c r="ET42" s="141"/>
      <c r="EU42" s="141"/>
      <c r="EV42" s="141"/>
      <c r="EW42" s="141"/>
      <c r="EX42" s="141"/>
      <c r="EY42" s="141"/>
      <c r="EZ42" s="141"/>
      <c r="FA42" s="141"/>
      <c r="FB42" s="141"/>
      <c r="FC42" s="141"/>
      <c r="FD42" s="141"/>
      <c r="FE42" s="141"/>
      <c r="FF42" s="141"/>
      <c r="FG42" s="141"/>
      <c r="FH42" s="141"/>
      <c r="FI42" s="141"/>
      <c r="FJ42" s="141"/>
      <c r="FK42" s="141"/>
      <c r="FL42" s="141"/>
      <c r="FM42" s="141"/>
      <c r="FN42" s="141"/>
      <c r="FO42" s="141"/>
      <c r="FP42" s="141"/>
      <c r="FQ42" s="141"/>
      <c r="FR42" s="141"/>
      <c r="FS42" s="141"/>
      <c r="FT42" s="141"/>
      <c r="FU42" s="141"/>
      <c r="FV42" s="141"/>
      <c r="FW42" s="141"/>
      <c r="FX42" s="141"/>
      <c r="FY42" s="141"/>
      <c r="FZ42" s="141"/>
      <c r="GA42" s="141"/>
      <c r="GB42" s="141"/>
      <c r="GC42" s="141"/>
      <c r="GD42" s="141"/>
      <c r="GE42" s="141"/>
      <c r="GF42" s="141"/>
      <c r="GG42" s="141"/>
      <c r="GH42" s="141"/>
      <c r="GI42" s="141"/>
      <c r="GJ42" s="141"/>
      <c r="GK42" s="141"/>
      <c r="GL42" s="141"/>
      <c r="GM42" s="141"/>
      <c r="GN42" s="141"/>
      <c r="GO42" s="141"/>
      <c r="GP42" s="141"/>
      <c r="GQ42" s="141"/>
      <c r="GR42" s="141"/>
      <c r="GS42" s="141"/>
      <c r="GT42" s="141"/>
      <c r="GU42" s="141"/>
      <c r="GV42" s="141"/>
      <c r="GW42" s="141"/>
      <c r="GX42" s="141"/>
      <c r="GY42" s="141"/>
      <c r="GZ42" s="141"/>
      <c r="HA42" s="141"/>
      <c r="HB42" s="141"/>
      <c r="HC42" s="141"/>
      <c r="HD42" s="141"/>
      <c r="HE42" s="141"/>
      <c r="HF42" s="141"/>
      <c r="HG42" s="141"/>
      <c r="HH42" s="141"/>
      <c r="HI42" s="141"/>
      <c r="HJ42" s="141"/>
      <c r="HK42" s="141"/>
      <c r="HL42" s="141"/>
      <c r="HM42" s="141"/>
      <c r="HN42" s="141"/>
      <c r="HO42" s="141"/>
      <c r="HP42" s="141"/>
      <c r="HQ42" s="141"/>
      <c r="HR42" s="141"/>
      <c r="HS42" s="141"/>
      <c r="HT42" s="141"/>
      <c r="HU42" s="141"/>
      <c r="HV42" s="141"/>
      <c r="HW42" s="141"/>
      <c r="HX42" s="141"/>
      <c r="HY42" s="141"/>
      <c r="HZ42" s="141"/>
      <c r="IA42" s="141"/>
      <c r="IB42" s="141"/>
      <c r="IC42" s="141"/>
      <c r="ID42" s="141"/>
      <c r="IE42" s="141"/>
      <c r="IF42" s="141"/>
      <c r="IG42" s="141"/>
      <c r="IH42" s="141"/>
      <c r="II42" s="141"/>
      <c r="IJ42" s="141"/>
      <c r="IK42" s="141"/>
      <c r="IL42" s="141"/>
      <c r="IM42" s="141"/>
      <c r="IN42" s="141"/>
      <c r="IO42" s="141"/>
      <c r="IP42" s="141"/>
      <c r="IQ42" s="141"/>
      <c r="IR42" s="141"/>
      <c r="IS42" s="141"/>
      <c r="IT42" s="141"/>
      <c r="IU42" s="141"/>
      <c r="IV42" s="146"/>
      <c r="IW42" s="146"/>
      <c r="IX42" s="146"/>
      <c r="IY42" s="146"/>
      <c r="IZ42" s="146"/>
      <c r="JA42" s="146"/>
      <c r="JB42" s="146"/>
      <c r="JC42" s="146"/>
      <c r="JD42" s="146"/>
      <c r="JE42" s="146"/>
    </row>
    <row r="43" s="21" customFormat="1" ht="32.25" customHeight="1" spans="1:265">
      <c r="A43" s="54">
        <v>5</v>
      </c>
      <c r="B43" s="55" t="s">
        <v>163</v>
      </c>
      <c r="C43" s="51" t="s">
        <v>164</v>
      </c>
      <c r="D43" s="51" t="s">
        <v>165</v>
      </c>
      <c r="E43" s="51" t="s">
        <v>166</v>
      </c>
      <c r="F43" s="51">
        <v>20</v>
      </c>
      <c r="G43" s="51">
        <v>0</v>
      </c>
      <c r="H43" s="51" t="s">
        <v>167</v>
      </c>
      <c r="I43" s="53" t="s">
        <v>168</v>
      </c>
      <c r="J43" s="96">
        <v>0.45</v>
      </c>
      <c r="K43" s="53">
        <v>18528</v>
      </c>
      <c r="L43" s="97">
        <f>SUM(K43:K65)</f>
        <v>1473295.05</v>
      </c>
      <c r="M43" s="53">
        <v>18528</v>
      </c>
      <c r="N43" s="53" t="s">
        <v>169</v>
      </c>
      <c r="O43" s="53" t="s">
        <v>170</v>
      </c>
      <c r="P43" s="98">
        <v>0</v>
      </c>
      <c r="Q43" s="98">
        <v>18528</v>
      </c>
      <c r="R43" s="97">
        <v>352888.2</v>
      </c>
      <c r="S43" s="133">
        <v>0.59</v>
      </c>
      <c r="T43" s="53" t="s">
        <v>171</v>
      </c>
      <c r="U43" s="98">
        <v>18528</v>
      </c>
      <c r="V43" s="98">
        <v>0</v>
      </c>
      <c r="W43" s="98" t="s">
        <v>32</v>
      </c>
      <c r="X43" s="98" t="s">
        <v>32</v>
      </c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  <c r="GI43" s="142"/>
      <c r="GJ43" s="142"/>
      <c r="GK43" s="142"/>
      <c r="GL43" s="142"/>
      <c r="GM43" s="142"/>
      <c r="GN43" s="142"/>
      <c r="GO43" s="142"/>
      <c r="GP43" s="142"/>
      <c r="GQ43" s="142"/>
      <c r="GR43" s="142"/>
      <c r="GS43" s="142"/>
      <c r="GT43" s="142"/>
      <c r="GU43" s="142"/>
      <c r="GV43" s="142"/>
      <c r="GW43" s="142"/>
      <c r="GX43" s="142"/>
      <c r="GY43" s="142"/>
      <c r="GZ43" s="142"/>
      <c r="HA43" s="142"/>
      <c r="HB43" s="142"/>
      <c r="HC43" s="142"/>
      <c r="HD43" s="142"/>
      <c r="HE43" s="142"/>
      <c r="HF43" s="142"/>
      <c r="HG43" s="142"/>
      <c r="HH43" s="142"/>
      <c r="HI43" s="142"/>
      <c r="HJ43" s="142"/>
      <c r="HK43" s="142"/>
      <c r="HL43" s="142"/>
      <c r="HM43" s="142"/>
      <c r="HN43" s="142"/>
      <c r="HO43" s="142"/>
      <c r="HP43" s="142"/>
      <c r="HQ43" s="142"/>
      <c r="HR43" s="142"/>
      <c r="HS43" s="142"/>
      <c r="HT43" s="142"/>
      <c r="HU43" s="142"/>
      <c r="HV43" s="142"/>
      <c r="HW43" s="142"/>
      <c r="HX43" s="142"/>
      <c r="HY43" s="142"/>
      <c r="HZ43" s="142"/>
      <c r="IA43" s="142"/>
      <c r="IB43" s="142"/>
      <c r="IC43" s="142"/>
      <c r="ID43" s="142"/>
      <c r="IE43" s="142"/>
      <c r="IF43" s="142"/>
      <c r="IG43" s="142"/>
      <c r="IH43" s="142"/>
      <c r="II43" s="142"/>
      <c r="IJ43" s="142"/>
      <c r="IK43" s="142"/>
      <c r="IL43" s="142"/>
      <c r="IM43" s="142"/>
      <c r="IN43" s="142"/>
      <c r="IO43" s="142"/>
      <c r="IP43" s="142"/>
      <c r="IQ43" s="142"/>
      <c r="IR43" s="142"/>
      <c r="IS43" s="142"/>
      <c r="IT43" s="142"/>
      <c r="IU43" s="142"/>
      <c r="IV43" s="142"/>
      <c r="IW43" s="142"/>
      <c r="IX43" s="142"/>
      <c r="IY43" s="142"/>
      <c r="IZ43" s="142"/>
      <c r="JA43" s="142"/>
      <c r="JB43" s="142"/>
      <c r="JC43" s="142"/>
      <c r="JD43" s="142"/>
      <c r="JE43" s="142"/>
    </row>
    <row r="44" s="21" customFormat="1" ht="22.5" spans="1:265">
      <c r="A44" s="56"/>
      <c r="B44" s="57"/>
      <c r="C44" s="51"/>
      <c r="D44" s="51" t="s">
        <v>165</v>
      </c>
      <c r="E44" s="51" t="s">
        <v>172</v>
      </c>
      <c r="F44" s="51">
        <v>5</v>
      </c>
      <c r="G44" s="51">
        <v>1</v>
      </c>
      <c r="H44" s="51" t="s">
        <v>157</v>
      </c>
      <c r="I44" s="53" t="s">
        <v>173</v>
      </c>
      <c r="J44" s="99">
        <v>0.5</v>
      </c>
      <c r="K44" s="100">
        <v>5500</v>
      </c>
      <c r="L44" s="101"/>
      <c r="M44" s="53"/>
      <c r="N44" s="98"/>
      <c r="O44" s="98"/>
      <c r="P44" s="98"/>
      <c r="Q44" s="98"/>
      <c r="R44" s="101"/>
      <c r="S44" s="101"/>
      <c r="T44" s="98"/>
      <c r="U44" s="98"/>
      <c r="V44" s="98"/>
      <c r="W44" s="98"/>
      <c r="X44" s="98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  <c r="GM44" s="142"/>
      <c r="GN44" s="142"/>
      <c r="GO44" s="142"/>
      <c r="GP44" s="142"/>
      <c r="GQ44" s="142"/>
      <c r="GR44" s="142"/>
      <c r="GS44" s="142"/>
      <c r="GT44" s="142"/>
      <c r="GU44" s="142"/>
      <c r="GV44" s="142"/>
      <c r="GW44" s="142"/>
      <c r="GX44" s="142"/>
      <c r="GY44" s="142"/>
      <c r="GZ44" s="142"/>
      <c r="HA44" s="142"/>
      <c r="HB44" s="142"/>
      <c r="HC44" s="142"/>
      <c r="HD44" s="142"/>
      <c r="HE44" s="142"/>
      <c r="HF44" s="142"/>
      <c r="HG44" s="142"/>
      <c r="HH44" s="142"/>
      <c r="HI44" s="142"/>
      <c r="HJ44" s="142"/>
      <c r="HK44" s="142"/>
      <c r="HL44" s="142"/>
      <c r="HM44" s="142"/>
      <c r="HN44" s="142"/>
      <c r="HO44" s="142"/>
      <c r="HP44" s="142"/>
      <c r="HQ44" s="142"/>
      <c r="HR44" s="142"/>
      <c r="HS44" s="142"/>
      <c r="HT44" s="142"/>
      <c r="HU44" s="142"/>
      <c r="HV44" s="142"/>
      <c r="HW44" s="142"/>
      <c r="HX44" s="142"/>
      <c r="HY44" s="142"/>
      <c r="HZ44" s="142"/>
      <c r="IA44" s="142"/>
      <c r="IB44" s="142"/>
      <c r="IC44" s="142"/>
      <c r="ID44" s="142"/>
      <c r="IE44" s="142"/>
      <c r="IF44" s="142"/>
      <c r="IG44" s="142"/>
      <c r="IH44" s="142"/>
      <c r="II44" s="142"/>
      <c r="IJ44" s="142"/>
      <c r="IK44" s="142"/>
      <c r="IL44" s="142"/>
      <c r="IM44" s="142"/>
      <c r="IN44" s="142"/>
      <c r="IO44" s="142"/>
      <c r="IP44" s="142"/>
      <c r="IQ44" s="142"/>
      <c r="IR44" s="142"/>
      <c r="IS44" s="142"/>
      <c r="IT44" s="142"/>
      <c r="IU44" s="142"/>
      <c r="IV44" s="142"/>
      <c r="IW44" s="142"/>
      <c r="IX44" s="142"/>
      <c r="IY44" s="142"/>
      <c r="IZ44" s="142"/>
      <c r="JA44" s="142"/>
      <c r="JB44" s="142"/>
      <c r="JC44" s="142"/>
      <c r="JD44" s="142"/>
      <c r="JE44" s="142"/>
    </row>
    <row r="45" s="21" customFormat="1" ht="22.5" spans="1:265">
      <c r="A45" s="56"/>
      <c r="B45" s="57"/>
      <c r="C45" s="51" t="s">
        <v>174</v>
      </c>
      <c r="D45" s="51" t="s">
        <v>175</v>
      </c>
      <c r="E45" s="51" t="s">
        <v>166</v>
      </c>
      <c r="F45" s="51">
        <v>8</v>
      </c>
      <c r="G45" s="51">
        <v>0</v>
      </c>
      <c r="H45" s="51" t="s">
        <v>167</v>
      </c>
      <c r="I45" s="53" t="s">
        <v>176</v>
      </c>
      <c r="J45" s="102">
        <v>0.97</v>
      </c>
      <c r="K45" s="51">
        <v>29500</v>
      </c>
      <c r="L45" s="101"/>
      <c r="M45" s="59">
        <v>29500</v>
      </c>
      <c r="N45" s="53" t="s">
        <v>177</v>
      </c>
      <c r="O45" s="55"/>
      <c r="P45" s="98">
        <v>0</v>
      </c>
      <c r="Q45" s="98">
        <v>29500</v>
      </c>
      <c r="R45" s="101"/>
      <c r="S45" s="101"/>
      <c r="T45" s="59" t="s">
        <v>178</v>
      </c>
      <c r="U45" s="59">
        <v>29500</v>
      </c>
      <c r="V45" s="59">
        <v>0</v>
      </c>
      <c r="W45" s="59" t="s">
        <v>32</v>
      </c>
      <c r="X45" s="59" t="s">
        <v>32</v>
      </c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  <c r="GI45" s="142"/>
      <c r="GJ45" s="142"/>
      <c r="GK45" s="142"/>
      <c r="GL45" s="142"/>
      <c r="GM45" s="142"/>
      <c r="GN45" s="142"/>
      <c r="GO45" s="142"/>
      <c r="GP45" s="142"/>
      <c r="GQ45" s="142"/>
      <c r="GR45" s="142"/>
      <c r="GS45" s="142"/>
      <c r="GT45" s="142"/>
      <c r="GU45" s="142"/>
      <c r="GV45" s="142"/>
      <c r="GW45" s="142"/>
      <c r="GX45" s="142"/>
      <c r="GY45" s="142"/>
      <c r="GZ45" s="142"/>
      <c r="HA45" s="142"/>
      <c r="HB45" s="142"/>
      <c r="HC45" s="142"/>
      <c r="HD45" s="142"/>
      <c r="HE45" s="142"/>
      <c r="HF45" s="142"/>
      <c r="HG45" s="142"/>
      <c r="HH45" s="142"/>
      <c r="HI45" s="142"/>
      <c r="HJ45" s="142"/>
      <c r="HK45" s="142"/>
      <c r="HL45" s="142"/>
      <c r="HM45" s="142"/>
      <c r="HN45" s="142"/>
      <c r="HO45" s="142"/>
      <c r="HP45" s="142"/>
      <c r="HQ45" s="142"/>
      <c r="HR45" s="142"/>
      <c r="HS45" s="142"/>
      <c r="HT45" s="142"/>
      <c r="HU45" s="142"/>
      <c r="HV45" s="142"/>
      <c r="HW45" s="142"/>
      <c r="HX45" s="142"/>
      <c r="HY45" s="142"/>
      <c r="HZ45" s="142"/>
      <c r="IA45" s="142"/>
      <c r="IB45" s="142"/>
      <c r="IC45" s="142"/>
      <c r="ID45" s="142"/>
      <c r="IE45" s="142"/>
      <c r="IF45" s="142"/>
      <c r="IG45" s="142"/>
      <c r="IH45" s="142"/>
      <c r="II45" s="142"/>
      <c r="IJ45" s="142"/>
      <c r="IK45" s="142"/>
      <c r="IL45" s="142"/>
      <c r="IM45" s="142"/>
      <c r="IN45" s="142"/>
      <c r="IO45" s="142"/>
      <c r="IP45" s="142"/>
      <c r="IQ45" s="142"/>
      <c r="IR45" s="142"/>
      <c r="IS45" s="142"/>
      <c r="IT45" s="142"/>
      <c r="IU45" s="142"/>
      <c r="IV45" s="142"/>
      <c r="IW45" s="142"/>
      <c r="IX45" s="142"/>
      <c r="IY45" s="142"/>
      <c r="IZ45" s="142"/>
      <c r="JA45" s="142"/>
      <c r="JB45" s="142"/>
      <c r="JC45" s="142"/>
      <c r="JD45" s="142"/>
      <c r="JE45" s="142"/>
    </row>
    <row r="46" s="21" customFormat="1" ht="22.5" spans="1:265">
      <c r="A46" s="56"/>
      <c r="B46" s="57"/>
      <c r="C46" s="51"/>
      <c r="D46" s="51" t="s">
        <v>175</v>
      </c>
      <c r="E46" s="51" t="s">
        <v>179</v>
      </c>
      <c r="F46" s="51">
        <v>5</v>
      </c>
      <c r="G46" s="51">
        <v>0</v>
      </c>
      <c r="H46" s="51" t="s">
        <v>180</v>
      </c>
      <c r="I46" s="53" t="s">
        <v>181</v>
      </c>
      <c r="J46" s="103"/>
      <c r="K46" s="51"/>
      <c r="L46" s="101"/>
      <c r="M46" s="104"/>
      <c r="N46" s="53"/>
      <c r="O46" s="57"/>
      <c r="P46" s="98"/>
      <c r="Q46" s="98"/>
      <c r="R46" s="101"/>
      <c r="S46" s="101"/>
      <c r="T46" s="104"/>
      <c r="U46" s="104" t="s">
        <v>32</v>
      </c>
      <c r="V46" s="104" t="s">
        <v>32</v>
      </c>
      <c r="W46" s="104" t="s">
        <v>32</v>
      </c>
      <c r="X46" s="104" t="s">
        <v>32</v>
      </c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  <c r="GH46" s="142"/>
      <c r="GI46" s="142"/>
      <c r="GJ46" s="142"/>
      <c r="GK46" s="142"/>
      <c r="GL46" s="142"/>
      <c r="GM46" s="142"/>
      <c r="GN46" s="142"/>
      <c r="GO46" s="142"/>
      <c r="GP46" s="142"/>
      <c r="GQ46" s="142"/>
      <c r="GR46" s="142"/>
      <c r="GS46" s="142"/>
      <c r="GT46" s="142"/>
      <c r="GU46" s="142"/>
      <c r="GV46" s="142"/>
      <c r="GW46" s="142"/>
      <c r="GX46" s="142"/>
      <c r="GY46" s="142"/>
      <c r="GZ46" s="142"/>
      <c r="HA46" s="142"/>
      <c r="HB46" s="142"/>
      <c r="HC46" s="142"/>
      <c r="HD46" s="142"/>
      <c r="HE46" s="142"/>
      <c r="HF46" s="142"/>
      <c r="HG46" s="142"/>
      <c r="HH46" s="142"/>
      <c r="HI46" s="142"/>
      <c r="HJ46" s="142"/>
      <c r="HK46" s="142"/>
      <c r="HL46" s="142"/>
      <c r="HM46" s="142"/>
      <c r="HN46" s="142"/>
      <c r="HO46" s="142"/>
      <c r="HP46" s="142"/>
      <c r="HQ46" s="142"/>
      <c r="HR46" s="142"/>
      <c r="HS46" s="142"/>
      <c r="HT46" s="142"/>
      <c r="HU46" s="142"/>
      <c r="HV46" s="142"/>
      <c r="HW46" s="142"/>
      <c r="HX46" s="142"/>
      <c r="HY46" s="142"/>
      <c r="HZ46" s="142"/>
      <c r="IA46" s="142"/>
      <c r="IB46" s="142"/>
      <c r="IC46" s="142"/>
      <c r="ID46" s="142"/>
      <c r="IE46" s="142"/>
      <c r="IF46" s="142"/>
      <c r="IG46" s="142"/>
      <c r="IH46" s="142"/>
      <c r="II46" s="142"/>
      <c r="IJ46" s="142"/>
      <c r="IK46" s="142"/>
      <c r="IL46" s="142"/>
      <c r="IM46" s="142"/>
      <c r="IN46" s="142"/>
      <c r="IO46" s="142"/>
      <c r="IP46" s="142"/>
      <c r="IQ46" s="142"/>
      <c r="IR46" s="142"/>
      <c r="IS46" s="142"/>
      <c r="IT46" s="142"/>
      <c r="IU46" s="142"/>
      <c r="IV46" s="142"/>
      <c r="IW46" s="142"/>
      <c r="IX46" s="142"/>
      <c r="IY46" s="142"/>
      <c r="IZ46" s="142"/>
      <c r="JA46" s="142"/>
      <c r="JB46" s="142"/>
      <c r="JC46" s="142"/>
      <c r="JD46" s="142"/>
      <c r="JE46" s="142"/>
    </row>
    <row r="47" s="21" customFormat="1" ht="22.5" spans="1:265">
      <c r="A47" s="56"/>
      <c r="B47" s="57"/>
      <c r="C47" s="58"/>
      <c r="D47" s="58" t="s">
        <v>175</v>
      </c>
      <c r="E47" s="59" t="s">
        <v>182</v>
      </c>
      <c r="F47" s="59">
        <v>11</v>
      </c>
      <c r="G47" s="59">
        <v>0</v>
      </c>
      <c r="H47" s="59" t="s">
        <v>183</v>
      </c>
      <c r="I47" s="59" t="s">
        <v>184</v>
      </c>
      <c r="J47" s="105"/>
      <c r="K47" s="58"/>
      <c r="L47" s="101"/>
      <c r="M47" s="106"/>
      <c r="N47" s="59"/>
      <c r="O47" s="107"/>
      <c r="P47" s="55"/>
      <c r="Q47" s="55"/>
      <c r="R47" s="101"/>
      <c r="S47" s="101"/>
      <c r="T47" s="104"/>
      <c r="U47" s="104" t="s">
        <v>32</v>
      </c>
      <c r="V47" s="104" t="s">
        <v>32</v>
      </c>
      <c r="W47" s="104" t="s">
        <v>32</v>
      </c>
      <c r="X47" s="104" t="s">
        <v>32</v>
      </c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  <c r="GG47" s="142"/>
      <c r="GH47" s="142"/>
      <c r="GI47" s="142"/>
      <c r="GJ47" s="142"/>
      <c r="GK47" s="142"/>
      <c r="GL47" s="142"/>
      <c r="GM47" s="142"/>
      <c r="GN47" s="142"/>
      <c r="GO47" s="142"/>
      <c r="GP47" s="142"/>
      <c r="GQ47" s="142"/>
      <c r="GR47" s="142"/>
      <c r="GS47" s="142"/>
      <c r="GT47" s="142"/>
      <c r="GU47" s="142"/>
      <c r="GV47" s="142"/>
      <c r="GW47" s="142"/>
      <c r="GX47" s="142"/>
      <c r="GY47" s="142"/>
      <c r="GZ47" s="142"/>
      <c r="HA47" s="142"/>
      <c r="HB47" s="142"/>
      <c r="HC47" s="142"/>
      <c r="HD47" s="142"/>
      <c r="HE47" s="142"/>
      <c r="HF47" s="142"/>
      <c r="HG47" s="142"/>
      <c r="HH47" s="142"/>
      <c r="HI47" s="142"/>
      <c r="HJ47" s="142"/>
      <c r="HK47" s="142"/>
      <c r="HL47" s="142"/>
      <c r="HM47" s="142"/>
      <c r="HN47" s="142"/>
      <c r="HO47" s="142"/>
      <c r="HP47" s="142"/>
      <c r="HQ47" s="142"/>
      <c r="HR47" s="142"/>
      <c r="HS47" s="142"/>
      <c r="HT47" s="142"/>
      <c r="HU47" s="142"/>
      <c r="HV47" s="142"/>
      <c r="HW47" s="142"/>
      <c r="HX47" s="142"/>
      <c r="HY47" s="142"/>
      <c r="HZ47" s="142"/>
      <c r="IA47" s="142"/>
      <c r="IB47" s="142"/>
      <c r="IC47" s="142"/>
      <c r="ID47" s="142"/>
      <c r="IE47" s="142"/>
      <c r="IF47" s="142"/>
      <c r="IG47" s="142"/>
      <c r="IH47" s="142"/>
      <c r="II47" s="142"/>
      <c r="IJ47" s="142"/>
      <c r="IK47" s="142"/>
      <c r="IL47" s="142"/>
      <c r="IM47" s="142"/>
      <c r="IN47" s="142"/>
      <c r="IO47" s="142"/>
      <c r="IP47" s="142"/>
      <c r="IQ47" s="142"/>
      <c r="IR47" s="142"/>
      <c r="IS47" s="142"/>
      <c r="IT47" s="142"/>
      <c r="IU47" s="142"/>
      <c r="IV47" s="142"/>
      <c r="IW47" s="142"/>
      <c r="IX47" s="142"/>
      <c r="IY47" s="142"/>
      <c r="IZ47" s="142"/>
      <c r="JA47" s="142"/>
      <c r="JB47" s="142"/>
      <c r="JC47" s="142"/>
      <c r="JD47" s="142"/>
      <c r="JE47" s="142"/>
    </row>
    <row r="48" s="21" customFormat="1" ht="42.75" customHeight="1" spans="1:265">
      <c r="A48" s="56"/>
      <c r="B48" s="57"/>
      <c r="C48" s="51" t="s">
        <v>73</v>
      </c>
      <c r="D48" s="58" t="s">
        <v>185</v>
      </c>
      <c r="E48" s="59" t="s">
        <v>186</v>
      </c>
      <c r="F48" s="59">
        <v>268</v>
      </c>
      <c r="G48" s="59">
        <v>10</v>
      </c>
      <c r="H48" s="59" t="s">
        <v>85</v>
      </c>
      <c r="I48" s="59"/>
      <c r="J48" s="108">
        <v>0.511</v>
      </c>
      <c r="K48" s="58">
        <v>304860.2</v>
      </c>
      <c r="L48" s="101"/>
      <c r="M48" s="53">
        <v>304860.2</v>
      </c>
      <c r="N48" s="59" t="s">
        <v>187</v>
      </c>
      <c r="O48" s="59" t="s">
        <v>188</v>
      </c>
      <c r="P48" s="55">
        <v>0</v>
      </c>
      <c r="Q48" s="55">
        <v>304860.2</v>
      </c>
      <c r="R48" s="101"/>
      <c r="S48" s="101"/>
      <c r="T48" s="53" t="s">
        <v>189</v>
      </c>
      <c r="U48" s="98">
        <v>279510</v>
      </c>
      <c r="V48" s="98">
        <v>25350.2</v>
      </c>
      <c r="W48" s="98" t="s">
        <v>32</v>
      </c>
      <c r="X48" s="98" t="s">
        <v>32</v>
      </c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 s="142"/>
      <c r="GL48" s="142"/>
      <c r="GM48" s="142"/>
      <c r="GN48" s="142"/>
      <c r="GO48" s="142"/>
      <c r="GP48" s="142"/>
      <c r="GQ48" s="142"/>
      <c r="GR48" s="142"/>
      <c r="GS48" s="142"/>
      <c r="GT48" s="142"/>
      <c r="GU48" s="142"/>
      <c r="GV48" s="142"/>
      <c r="GW48" s="142"/>
      <c r="GX48" s="142"/>
      <c r="GY48" s="142"/>
      <c r="GZ48" s="142"/>
      <c r="HA48" s="142"/>
      <c r="HB48" s="142"/>
      <c r="HC48" s="142"/>
      <c r="HD48" s="142"/>
      <c r="HE48" s="142"/>
      <c r="HF48" s="142"/>
      <c r="HG48" s="142"/>
      <c r="HH48" s="142"/>
      <c r="HI48" s="142"/>
      <c r="HJ48" s="142"/>
      <c r="HK48" s="142"/>
      <c r="HL48" s="142"/>
      <c r="HM48" s="142"/>
      <c r="HN48" s="142"/>
      <c r="HO48" s="142"/>
      <c r="HP48" s="142"/>
      <c r="HQ48" s="142"/>
      <c r="HR48" s="142"/>
      <c r="HS48" s="142"/>
      <c r="HT48" s="142"/>
      <c r="HU48" s="142"/>
      <c r="HV48" s="142"/>
      <c r="HW48" s="142"/>
      <c r="HX48" s="142"/>
      <c r="HY48" s="142"/>
      <c r="HZ48" s="142"/>
      <c r="IA48" s="142"/>
      <c r="IB48" s="142"/>
      <c r="IC48" s="142"/>
      <c r="ID48" s="142"/>
      <c r="IE48" s="142"/>
      <c r="IF48" s="142"/>
      <c r="IG48" s="142"/>
      <c r="IH48" s="142"/>
      <c r="II48" s="142"/>
      <c r="IJ48" s="142"/>
      <c r="IK48" s="142"/>
      <c r="IL48" s="142"/>
      <c r="IM48" s="142"/>
      <c r="IN48" s="142"/>
      <c r="IO48" s="142"/>
      <c r="IP48" s="142"/>
      <c r="IQ48" s="142"/>
      <c r="IR48" s="142"/>
      <c r="IS48" s="142"/>
      <c r="IT48" s="142"/>
      <c r="IU48" s="142"/>
      <c r="IV48" s="142"/>
      <c r="IW48" s="142"/>
      <c r="IX48" s="142"/>
      <c r="IY48" s="142"/>
      <c r="IZ48" s="142"/>
      <c r="JA48" s="142"/>
      <c r="JB48" s="142"/>
      <c r="JC48" s="142"/>
      <c r="JD48" s="142"/>
      <c r="JE48" s="142"/>
    </row>
    <row r="49" s="21" customFormat="1" ht="42.75" customHeight="1" spans="1:265">
      <c r="A49" s="56"/>
      <c r="B49" s="57"/>
      <c r="C49" s="53"/>
      <c r="D49" s="59" t="s">
        <v>190</v>
      </c>
      <c r="E49" s="59" t="s">
        <v>191</v>
      </c>
      <c r="F49" s="59">
        <v>200</v>
      </c>
      <c r="G49" s="59">
        <v>5</v>
      </c>
      <c r="H49" s="59">
        <v>2017.7</v>
      </c>
      <c r="I49" s="59"/>
      <c r="J49" s="108">
        <v>0.55</v>
      </c>
      <c r="K49" s="59">
        <v>310897.14</v>
      </c>
      <c r="L49" s="101"/>
      <c r="M49" s="59">
        <v>310897.14</v>
      </c>
      <c r="N49" s="59" t="s">
        <v>192</v>
      </c>
      <c r="O49" s="59"/>
      <c r="P49" s="59">
        <v>0</v>
      </c>
      <c r="Q49" s="59">
        <v>310897.14</v>
      </c>
      <c r="R49" s="101"/>
      <c r="S49" s="101"/>
      <c r="T49" s="55"/>
      <c r="U49" s="53">
        <v>310897.14</v>
      </c>
      <c r="V49" s="53">
        <v>0</v>
      </c>
      <c r="W49" s="98"/>
      <c r="X49" s="59" t="s">
        <v>192</v>
      </c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  <c r="GI49" s="142"/>
      <c r="GJ49" s="142"/>
      <c r="GK49" s="142"/>
      <c r="GL49" s="142"/>
      <c r="GM49" s="142"/>
      <c r="GN49" s="142"/>
      <c r="GO49" s="142"/>
      <c r="GP49" s="142"/>
      <c r="GQ49" s="142"/>
      <c r="GR49" s="142"/>
      <c r="GS49" s="142"/>
      <c r="GT49" s="142"/>
      <c r="GU49" s="142"/>
      <c r="GV49" s="142"/>
      <c r="GW49" s="142"/>
      <c r="GX49" s="142"/>
      <c r="GY49" s="142"/>
      <c r="GZ49" s="142"/>
      <c r="HA49" s="142"/>
      <c r="HB49" s="142"/>
      <c r="HC49" s="142"/>
      <c r="HD49" s="142"/>
      <c r="HE49" s="142"/>
      <c r="HF49" s="142"/>
      <c r="HG49" s="142"/>
      <c r="HH49" s="142"/>
      <c r="HI49" s="142"/>
      <c r="HJ49" s="142"/>
      <c r="HK49" s="142"/>
      <c r="HL49" s="142"/>
      <c r="HM49" s="142"/>
      <c r="HN49" s="142"/>
      <c r="HO49" s="142"/>
      <c r="HP49" s="142"/>
      <c r="HQ49" s="142"/>
      <c r="HR49" s="142"/>
      <c r="HS49" s="142"/>
      <c r="HT49" s="142"/>
      <c r="HU49" s="142"/>
      <c r="HV49" s="142"/>
      <c r="HW49" s="142"/>
      <c r="HX49" s="142"/>
      <c r="HY49" s="142"/>
      <c r="HZ49" s="142"/>
      <c r="IA49" s="142"/>
      <c r="IB49" s="142"/>
      <c r="IC49" s="142"/>
      <c r="ID49" s="142"/>
      <c r="IE49" s="142"/>
      <c r="IF49" s="142"/>
      <c r="IG49" s="142"/>
      <c r="IH49" s="142"/>
      <c r="II49" s="142"/>
      <c r="IJ49" s="142"/>
      <c r="IK49" s="142"/>
      <c r="IL49" s="142"/>
      <c r="IM49" s="142"/>
      <c r="IN49" s="142"/>
      <c r="IO49" s="142"/>
      <c r="IP49" s="142"/>
      <c r="IQ49" s="142"/>
      <c r="IR49" s="142"/>
      <c r="IS49" s="142"/>
      <c r="IT49" s="142"/>
      <c r="IU49" s="142"/>
      <c r="IV49" s="142"/>
      <c r="IW49" s="142"/>
      <c r="IX49" s="142"/>
      <c r="IY49" s="142"/>
      <c r="IZ49" s="142"/>
      <c r="JA49" s="142"/>
      <c r="JB49" s="142"/>
      <c r="JC49" s="142"/>
      <c r="JD49" s="142"/>
      <c r="JE49" s="142"/>
    </row>
    <row r="50" s="21" customFormat="1" ht="51.75" customHeight="1" spans="1:265">
      <c r="A50" s="56"/>
      <c r="B50" s="57"/>
      <c r="C50" s="53"/>
      <c r="D50" s="59" t="s">
        <v>193</v>
      </c>
      <c r="E50" s="59" t="s">
        <v>194</v>
      </c>
      <c r="F50" s="59">
        <v>200</v>
      </c>
      <c r="G50" s="59">
        <v>12</v>
      </c>
      <c r="H50" s="59" t="s">
        <v>195</v>
      </c>
      <c r="I50" s="59" t="s">
        <v>196</v>
      </c>
      <c r="J50" s="109">
        <v>0.42</v>
      </c>
      <c r="K50" s="59">
        <v>127911</v>
      </c>
      <c r="L50" s="101"/>
      <c r="M50" s="53">
        <v>127911</v>
      </c>
      <c r="N50" s="59" t="s">
        <v>197</v>
      </c>
      <c r="O50" s="55"/>
      <c r="P50" s="59">
        <v>127911</v>
      </c>
      <c r="Q50" s="55"/>
      <c r="R50" s="101"/>
      <c r="S50" s="101"/>
      <c r="T50" s="55"/>
      <c r="U50" s="98">
        <v>125048</v>
      </c>
      <c r="V50" s="98">
        <v>2863</v>
      </c>
      <c r="W50" s="98" t="s">
        <v>32</v>
      </c>
      <c r="X50" s="53" t="s">
        <v>198</v>
      </c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  <c r="GH50" s="142"/>
      <c r="GI50" s="142"/>
      <c r="GJ50" s="142"/>
      <c r="GK50" s="142"/>
      <c r="GL50" s="142"/>
      <c r="GM50" s="142"/>
      <c r="GN50" s="142"/>
      <c r="GO50" s="142"/>
      <c r="GP50" s="142"/>
      <c r="GQ50" s="142"/>
      <c r="GR50" s="142"/>
      <c r="GS50" s="142"/>
      <c r="GT50" s="142"/>
      <c r="GU50" s="142"/>
      <c r="GV50" s="142"/>
      <c r="GW50" s="142"/>
      <c r="GX50" s="142"/>
      <c r="GY50" s="142"/>
      <c r="GZ50" s="142"/>
      <c r="HA50" s="142"/>
      <c r="HB50" s="142"/>
      <c r="HC50" s="142"/>
      <c r="HD50" s="142"/>
      <c r="HE50" s="142"/>
      <c r="HF50" s="142"/>
      <c r="HG50" s="142"/>
      <c r="HH50" s="142"/>
      <c r="HI50" s="142"/>
      <c r="HJ50" s="142"/>
      <c r="HK50" s="142"/>
      <c r="HL50" s="142"/>
      <c r="HM50" s="142"/>
      <c r="HN50" s="142"/>
      <c r="HO50" s="142"/>
      <c r="HP50" s="142"/>
      <c r="HQ50" s="142"/>
      <c r="HR50" s="142"/>
      <c r="HS50" s="142"/>
      <c r="HT50" s="142"/>
      <c r="HU50" s="142"/>
      <c r="HV50" s="142"/>
      <c r="HW50" s="142"/>
      <c r="HX50" s="142"/>
      <c r="HY50" s="142"/>
      <c r="HZ50" s="142"/>
      <c r="IA50" s="142"/>
      <c r="IB50" s="142"/>
      <c r="IC50" s="142"/>
      <c r="ID50" s="142"/>
      <c r="IE50" s="142"/>
      <c r="IF50" s="142"/>
      <c r="IG50" s="142"/>
      <c r="IH50" s="142"/>
      <c r="II50" s="142"/>
      <c r="IJ50" s="142"/>
      <c r="IK50" s="142"/>
      <c r="IL50" s="142"/>
      <c r="IM50" s="142"/>
      <c r="IN50" s="142"/>
      <c r="IO50" s="142"/>
      <c r="IP50" s="142"/>
      <c r="IQ50" s="142"/>
      <c r="IR50" s="142"/>
      <c r="IS50" s="142"/>
      <c r="IT50" s="142"/>
      <c r="IU50" s="142"/>
      <c r="IV50" s="142"/>
      <c r="IW50" s="142"/>
      <c r="IX50" s="142"/>
      <c r="IY50" s="142"/>
      <c r="IZ50" s="142"/>
      <c r="JA50" s="142"/>
      <c r="JB50" s="142"/>
      <c r="JC50" s="142"/>
      <c r="JD50" s="142"/>
      <c r="JE50" s="142"/>
    </row>
    <row r="51" s="21" customFormat="1" ht="53.25" customHeight="1" spans="1:265">
      <c r="A51" s="56"/>
      <c r="B51" s="57"/>
      <c r="C51" s="53"/>
      <c r="D51" s="59" t="s">
        <v>193</v>
      </c>
      <c r="E51" s="59">
        <v>2017.8</v>
      </c>
      <c r="F51" s="59">
        <v>200</v>
      </c>
      <c r="G51" s="59">
        <v>7</v>
      </c>
      <c r="H51" s="59"/>
      <c r="I51" s="59" t="s">
        <v>199</v>
      </c>
      <c r="J51" s="109" t="s">
        <v>200</v>
      </c>
      <c r="K51" s="110">
        <v>186942.51</v>
      </c>
      <c r="L51" s="101"/>
      <c r="M51" s="53">
        <v>0</v>
      </c>
      <c r="N51" s="59"/>
      <c r="O51" s="55"/>
      <c r="P51" s="110">
        <v>186942.51</v>
      </c>
      <c r="Q51" s="55"/>
      <c r="R51" s="101"/>
      <c r="S51" s="101"/>
      <c r="T51" s="55"/>
      <c r="U51" s="134">
        <v>181412</v>
      </c>
      <c r="V51" s="134">
        <v>5530.51</v>
      </c>
      <c r="W51" s="98"/>
      <c r="X51" s="53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  <c r="GH51" s="142"/>
      <c r="GI51" s="142"/>
      <c r="GJ51" s="142"/>
      <c r="GK51" s="142"/>
      <c r="GL51" s="142"/>
      <c r="GM51" s="142"/>
      <c r="GN51" s="142"/>
      <c r="GO51" s="142"/>
      <c r="GP51" s="142"/>
      <c r="GQ51" s="142"/>
      <c r="GR51" s="142"/>
      <c r="GS51" s="142"/>
      <c r="GT51" s="142"/>
      <c r="GU51" s="142"/>
      <c r="GV51" s="142"/>
      <c r="GW51" s="142"/>
      <c r="GX51" s="142"/>
      <c r="GY51" s="142"/>
      <c r="GZ51" s="142"/>
      <c r="HA51" s="142"/>
      <c r="HB51" s="142"/>
      <c r="HC51" s="142"/>
      <c r="HD51" s="142"/>
      <c r="HE51" s="142"/>
      <c r="HF51" s="142"/>
      <c r="HG51" s="142"/>
      <c r="HH51" s="142"/>
      <c r="HI51" s="142"/>
      <c r="HJ51" s="142"/>
      <c r="HK51" s="142"/>
      <c r="HL51" s="142"/>
      <c r="HM51" s="142"/>
      <c r="HN51" s="142"/>
      <c r="HO51" s="142"/>
      <c r="HP51" s="142"/>
      <c r="HQ51" s="142"/>
      <c r="HR51" s="142"/>
      <c r="HS51" s="142"/>
      <c r="HT51" s="142"/>
      <c r="HU51" s="142"/>
      <c r="HV51" s="142"/>
      <c r="HW51" s="142"/>
      <c r="HX51" s="142"/>
      <c r="HY51" s="142"/>
      <c r="HZ51" s="142"/>
      <c r="IA51" s="142"/>
      <c r="IB51" s="142"/>
      <c r="IC51" s="142"/>
      <c r="ID51" s="142"/>
      <c r="IE51" s="142"/>
      <c r="IF51" s="142"/>
      <c r="IG51" s="142"/>
      <c r="IH51" s="142"/>
      <c r="II51" s="142"/>
      <c r="IJ51" s="142"/>
      <c r="IK51" s="142"/>
      <c r="IL51" s="142"/>
      <c r="IM51" s="142"/>
      <c r="IN51" s="142"/>
      <c r="IO51" s="142"/>
      <c r="IP51" s="142"/>
      <c r="IQ51" s="142"/>
      <c r="IR51" s="142"/>
      <c r="IS51" s="142"/>
      <c r="IT51" s="142"/>
      <c r="IU51" s="142"/>
      <c r="IV51" s="142"/>
      <c r="IW51" s="142"/>
      <c r="IX51" s="142"/>
      <c r="IY51" s="142"/>
      <c r="IZ51" s="142"/>
      <c r="JA51" s="142"/>
      <c r="JB51" s="142"/>
      <c r="JC51" s="142"/>
      <c r="JD51" s="142"/>
      <c r="JE51" s="142"/>
    </row>
    <row r="52" s="21" customFormat="1" ht="42.75" customHeight="1" spans="1:265">
      <c r="A52" s="56"/>
      <c r="B52" s="57"/>
      <c r="C52" s="53"/>
      <c r="D52" s="59" t="s">
        <v>201</v>
      </c>
      <c r="E52" s="59">
        <v>2017.6</v>
      </c>
      <c r="F52" s="59">
        <v>5</v>
      </c>
      <c r="G52" s="59">
        <v>0</v>
      </c>
      <c r="H52" s="59"/>
      <c r="I52" s="59" t="s">
        <v>173</v>
      </c>
      <c r="J52" s="108">
        <v>0.55</v>
      </c>
      <c r="K52" s="111">
        <v>5500</v>
      </c>
      <c r="L52" s="101"/>
      <c r="M52" s="53">
        <v>0</v>
      </c>
      <c r="N52" s="59"/>
      <c r="O52" s="55"/>
      <c r="P52" s="110">
        <v>5500</v>
      </c>
      <c r="Q52" s="55"/>
      <c r="R52" s="101"/>
      <c r="S52" s="101"/>
      <c r="T52" s="55"/>
      <c r="U52" s="134">
        <v>5500</v>
      </c>
      <c r="V52" s="98"/>
      <c r="W52" s="98"/>
      <c r="X52" s="53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  <c r="GI52" s="142"/>
      <c r="GJ52" s="142"/>
      <c r="GK52" s="142"/>
      <c r="GL52" s="142"/>
      <c r="GM52" s="142"/>
      <c r="GN52" s="142"/>
      <c r="GO52" s="142"/>
      <c r="GP52" s="142"/>
      <c r="GQ52" s="142"/>
      <c r="GR52" s="142"/>
      <c r="GS52" s="142"/>
      <c r="GT52" s="142"/>
      <c r="GU52" s="142"/>
      <c r="GV52" s="142"/>
      <c r="GW52" s="142"/>
      <c r="GX52" s="142"/>
      <c r="GY52" s="142"/>
      <c r="GZ52" s="142"/>
      <c r="HA52" s="142"/>
      <c r="HB52" s="142"/>
      <c r="HC52" s="142"/>
      <c r="HD52" s="142"/>
      <c r="HE52" s="142"/>
      <c r="HF52" s="142"/>
      <c r="HG52" s="142"/>
      <c r="HH52" s="142"/>
      <c r="HI52" s="142"/>
      <c r="HJ52" s="142"/>
      <c r="HK52" s="142"/>
      <c r="HL52" s="142"/>
      <c r="HM52" s="142"/>
      <c r="HN52" s="142"/>
      <c r="HO52" s="142"/>
      <c r="HP52" s="142"/>
      <c r="HQ52" s="142"/>
      <c r="HR52" s="142"/>
      <c r="HS52" s="142"/>
      <c r="HT52" s="142"/>
      <c r="HU52" s="142"/>
      <c r="HV52" s="142"/>
      <c r="HW52" s="142"/>
      <c r="HX52" s="142"/>
      <c r="HY52" s="142"/>
      <c r="HZ52" s="142"/>
      <c r="IA52" s="142"/>
      <c r="IB52" s="142"/>
      <c r="IC52" s="142"/>
      <c r="ID52" s="142"/>
      <c r="IE52" s="142"/>
      <c r="IF52" s="142"/>
      <c r="IG52" s="142"/>
      <c r="IH52" s="142"/>
      <c r="II52" s="142"/>
      <c r="IJ52" s="142"/>
      <c r="IK52" s="142"/>
      <c r="IL52" s="142"/>
      <c r="IM52" s="142"/>
      <c r="IN52" s="142"/>
      <c r="IO52" s="142"/>
      <c r="IP52" s="142"/>
      <c r="IQ52" s="142"/>
      <c r="IR52" s="142"/>
      <c r="IS52" s="142"/>
      <c r="IT52" s="142"/>
      <c r="IU52" s="142"/>
      <c r="IV52" s="142"/>
      <c r="IW52" s="142"/>
      <c r="IX52" s="142"/>
      <c r="IY52" s="142"/>
      <c r="IZ52" s="142"/>
      <c r="JA52" s="142"/>
      <c r="JB52" s="142"/>
      <c r="JC52" s="142"/>
      <c r="JD52" s="142"/>
      <c r="JE52" s="142"/>
    </row>
    <row r="53" s="21" customFormat="1" ht="42.75" customHeight="1" spans="1:265">
      <c r="A53" s="56"/>
      <c r="B53" s="57"/>
      <c r="C53" s="53"/>
      <c r="D53" s="59" t="s">
        <v>165</v>
      </c>
      <c r="E53" s="59">
        <v>2017.8</v>
      </c>
      <c r="F53" s="59">
        <v>150</v>
      </c>
      <c r="G53" s="59">
        <v>5</v>
      </c>
      <c r="H53" s="59"/>
      <c r="I53" s="59" t="s">
        <v>202</v>
      </c>
      <c r="J53" s="109">
        <v>0.6</v>
      </c>
      <c r="K53" s="111">
        <v>141337.2</v>
      </c>
      <c r="L53" s="101"/>
      <c r="M53" s="53">
        <v>0</v>
      </c>
      <c r="N53" s="59"/>
      <c r="O53" s="55"/>
      <c r="P53" s="110">
        <v>148929.28</v>
      </c>
      <c r="Q53" s="55"/>
      <c r="R53" s="101"/>
      <c r="S53" s="101"/>
      <c r="T53" s="55"/>
      <c r="U53" s="134">
        <v>141337.2</v>
      </c>
      <c r="V53" s="134">
        <v>1652.08</v>
      </c>
      <c r="W53" s="98"/>
      <c r="X53" s="53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  <c r="GI53" s="142"/>
      <c r="GJ53" s="142"/>
      <c r="GK53" s="142"/>
      <c r="GL53" s="142"/>
      <c r="GM53" s="142"/>
      <c r="GN53" s="142"/>
      <c r="GO53" s="142"/>
      <c r="GP53" s="142"/>
      <c r="GQ53" s="142"/>
      <c r="GR53" s="142"/>
      <c r="GS53" s="142"/>
      <c r="GT53" s="142"/>
      <c r="GU53" s="142"/>
      <c r="GV53" s="142"/>
      <c r="GW53" s="142"/>
      <c r="GX53" s="142"/>
      <c r="GY53" s="142"/>
      <c r="GZ53" s="142"/>
      <c r="HA53" s="142"/>
      <c r="HB53" s="142"/>
      <c r="HC53" s="142"/>
      <c r="HD53" s="142"/>
      <c r="HE53" s="142"/>
      <c r="HF53" s="142"/>
      <c r="HG53" s="142"/>
      <c r="HH53" s="142"/>
      <c r="HI53" s="142"/>
      <c r="HJ53" s="142"/>
      <c r="HK53" s="142"/>
      <c r="HL53" s="142"/>
      <c r="HM53" s="142"/>
      <c r="HN53" s="142"/>
      <c r="HO53" s="142"/>
      <c r="HP53" s="142"/>
      <c r="HQ53" s="142"/>
      <c r="HR53" s="142"/>
      <c r="HS53" s="142"/>
      <c r="HT53" s="142"/>
      <c r="HU53" s="142"/>
      <c r="HV53" s="142"/>
      <c r="HW53" s="142"/>
      <c r="HX53" s="142"/>
      <c r="HY53" s="142"/>
      <c r="HZ53" s="142"/>
      <c r="IA53" s="142"/>
      <c r="IB53" s="142"/>
      <c r="IC53" s="142"/>
      <c r="ID53" s="142"/>
      <c r="IE53" s="142"/>
      <c r="IF53" s="142"/>
      <c r="IG53" s="142"/>
      <c r="IH53" s="142"/>
      <c r="II53" s="142"/>
      <c r="IJ53" s="142"/>
      <c r="IK53" s="142"/>
      <c r="IL53" s="142"/>
      <c r="IM53" s="142"/>
      <c r="IN53" s="142"/>
      <c r="IO53" s="142"/>
      <c r="IP53" s="142"/>
      <c r="IQ53" s="142"/>
      <c r="IR53" s="142"/>
      <c r="IS53" s="142"/>
      <c r="IT53" s="142"/>
      <c r="IU53" s="142"/>
      <c r="IV53" s="142"/>
      <c r="IW53" s="142"/>
      <c r="IX53" s="142"/>
      <c r="IY53" s="142"/>
      <c r="IZ53" s="142"/>
      <c r="JA53" s="142"/>
      <c r="JB53" s="142"/>
      <c r="JC53" s="142"/>
      <c r="JD53" s="142"/>
      <c r="JE53" s="142"/>
    </row>
    <row r="54" s="21" customFormat="1" ht="42.75" customHeight="1" spans="1:265">
      <c r="A54" s="56"/>
      <c r="B54" s="57"/>
      <c r="C54" s="53"/>
      <c r="D54" s="59" t="s">
        <v>203</v>
      </c>
      <c r="E54" s="59">
        <v>2017.8</v>
      </c>
      <c r="F54" s="59">
        <v>12</v>
      </c>
      <c r="G54" s="59">
        <v>0</v>
      </c>
      <c r="H54" s="59"/>
      <c r="I54" s="59" t="s">
        <v>204</v>
      </c>
      <c r="J54" s="112">
        <v>0.5</v>
      </c>
      <c r="K54" s="111">
        <v>27060</v>
      </c>
      <c r="L54" s="101"/>
      <c r="M54" s="53"/>
      <c r="N54" s="59"/>
      <c r="O54" s="55"/>
      <c r="P54" s="111">
        <v>27060</v>
      </c>
      <c r="Q54" s="55"/>
      <c r="R54" s="101"/>
      <c r="S54" s="101"/>
      <c r="T54" s="55"/>
      <c r="U54" s="111">
        <v>27060</v>
      </c>
      <c r="V54" s="134"/>
      <c r="W54" s="98"/>
      <c r="X54" s="53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  <c r="GK54" s="142"/>
      <c r="GL54" s="142"/>
      <c r="GM54" s="142"/>
      <c r="GN54" s="142"/>
      <c r="GO54" s="142"/>
      <c r="GP54" s="142"/>
      <c r="GQ54" s="142"/>
      <c r="GR54" s="142"/>
      <c r="GS54" s="142"/>
      <c r="GT54" s="142"/>
      <c r="GU54" s="142"/>
      <c r="GV54" s="142"/>
      <c r="GW54" s="142"/>
      <c r="GX54" s="142"/>
      <c r="GY54" s="142"/>
      <c r="GZ54" s="142"/>
      <c r="HA54" s="142"/>
      <c r="HB54" s="142"/>
      <c r="HC54" s="142"/>
      <c r="HD54" s="142"/>
      <c r="HE54" s="142"/>
      <c r="HF54" s="142"/>
      <c r="HG54" s="142"/>
      <c r="HH54" s="142"/>
      <c r="HI54" s="142"/>
      <c r="HJ54" s="142"/>
      <c r="HK54" s="142"/>
      <c r="HL54" s="142"/>
      <c r="HM54" s="142"/>
      <c r="HN54" s="142"/>
      <c r="HO54" s="142"/>
      <c r="HP54" s="142"/>
      <c r="HQ54" s="142"/>
      <c r="HR54" s="142"/>
      <c r="HS54" s="142"/>
      <c r="HT54" s="142"/>
      <c r="HU54" s="142"/>
      <c r="HV54" s="142"/>
      <c r="HW54" s="142"/>
      <c r="HX54" s="142"/>
      <c r="HY54" s="142"/>
      <c r="HZ54" s="142"/>
      <c r="IA54" s="142"/>
      <c r="IB54" s="142"/>
      <c r="IC54" s="142"/>
      <c r="ID54" s="142"/>
      <c r="IE54" s="142"/>
      <c r="IF54" s="142"/>
      <c r="IG54" s="142"/>
      <c r="IH54" s="142"/>
      <c r="II54" s="142"/>
      <c r="IJ54" s="142"/>
      <c r="IK54" s="142"/>
      <c r="IL54" s="142"/>
      <c r="IM54" s="142"/>
      <c r="IN54" s="142"/>
      <c r="IO54" s="142"/>
      <c r="IP54" s="142"/>
      <c r="IQ54" s="142"/>
      <c r="IR54" s="142"/>
      <c r="IS54" s="142"/>
      <c r="IT54" s="142"/>
      <c r="IU54" s="142"/>
      <c r="IV54" s="142"/>
      <c r="IW54" s="142"/>
      <c r="IX54" s="142"/>
      <c r="IY54" s="142"/>
      <c r="IZ54" s="142"/>
      <c r="JA54" s="142"/>
      <c r="JB54" s="142"/>
      <c r="JC54" s="142"/>
      <c r="JD54" s="142"/>
      <c r="JE54" s="142"/>
    </row>
    <row r="55" s="21" customFormat="1" ht="42.75" customHeight="1" spans="1:265">
      <c r="A55" s="56"/>
      <c r="B55" s="57"/>
      <c r="C55" s="53"/>
      <c r="D55" s="59" t="s">
        <v>205</v>
      </c>
      <c r="E55" s="59">
        <v>2017.8</v>
      </c>
      <c r="F55" s="59">
        <v>130</v>
      </c>
      <c r="G55" s="59">
        <v>1</v>
      </c>
      <c r="H55" s="59"/>
      <c r="I55" s="59" t="s">
        <v>206</v>
      </c>
      <c r="J55" s="112">
        <v>0.5</v>
      </c>
      <c r="K55" s="111">
        <v>83240</v>
      </c>
      <c r="L55" s="101"/>
      <c r="M55" s="53">
        <v>0</v>
      </c>
      <c r="N55" s="59"/>
      <c r="O55" s="55"/>
      <c r="P55" s="111">
        <v>83240</v>
      </c>
      <c r="Q55" s="55"/>
      <c r="R55" s="101"/>
      <c r="S55" s="101"/>
      <c r="T55" s="55"/>
      <c r="U55" s="111">
        <v>83240</v>
      </c>
      <c r="V55" s="134">
        <v>2785</v>
      </c>
      <c r="W55" s="98"/>
      <c r="X55" s="53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  <c r="GI55" s="142"/>
      <c r="GJ55" s="142"/>
      <c r="GK55" s="142"/>
      <c r="GL55" s="142"/>
      <c r="GM55" s="142"/>
      <c r="GN55" s="142"/>
      <c r="GO55" s="142"/>
      <c r="GP55" s="142"/>
      <c r="GQ55" s="142"/>
      <c r="GR55" s="142"/>
      <c r="GS55" s="142"/>
      <c r="GT55" s="142"/>
      <c r="GU55" s="142"/>
      <c r="GV55" s="142"/>
      <c r="GW55" s="142"/>
      <c r="GX55" s="142"/>
      <c r="GY55" s="142"/>
      <c r="GZ55" s="142"/>
      <c r="HA55" s="142"/>
      <c r="HB55" s="142"/>
      <c r="HC55" s="142"/>
      <c r="HD55" s="142"/>
      <c r="HE55" s="142"/>
      <c r="HF55" s="142"/>
      <c r="HG55" s="142"/>
      <c r="HH55" s="142"/>
      <c r="HI55" s="142"/>
      <c r="HJ55" s="142"/>
      <c r="HK55" s="142"/>
      <c r="HL55" s="142"/>
      <c r="HM55" s="142"/>
      <c r="HN55" s="142"/>
      <c r="HO55" s="142"/>
      <c r="HP55" s="142"/>
      <c r="HQ55" s="142"/>
      <c r="HR55" s="142"/>
      <c r="HS55" s="142"/>
      <c r="HT55" s="142"/>
      <c r="HU55" s="142"/>
      <c r="HV55" s="142"/>
      <c r="HW55" s="142"/>
      <c r="HX55" s="142"/>
      <c r="HY55" s="142"/>
      <c r="HZ55" s="142"/>
      <c r="IA55" s="142"/>
      <c r="IB55" s="142"/>
      <c r="IC55" s="142"/>
      <c r="ID55" s="142"/>
      <c r="IE55" s="142"/>
      <c r="IF55" s="142"/>
      <c r="IG55" s="142"/>
      <c r="IH55" s="142"/>
      <c r="II55" s="142"/>
      <c r="IJ55" s="142"/>
      <c r="IK55" s="142"/>
      <c r="IL55" s="142"/>
      <c r="IM55" s="142"/>
      <c r="IN55" s="142"/>
      <c r="IO55" s="142"/>
      <c r="IP55" s="142"/>
      <c r="IQ55" s="142"/>
      <c r="IR55" s="142"/>
      <c r="IS55" s="142"/>
      <c r="IT55" s="142"/>
      <c r="IU55" s="142"/>
      <c r="IV55" s="142"/>
      <c r="IW55" s="142"/>
      <c r="IX55" s="142"/>
      <c r="IY55" s="142"/>
      <c r="IZ55" s="142"/>
      <c r="JA55" s="142"/>
      <c r="JB55" s="142"/>
      <c r="JC55" s="142"/>
      <c r="JD55" s="142"/>
      <c r="JE55" s="142"/>
    </row>
    <row r="56" s="21" customFormat="1" ht="33.75" spans="1:265">
      <c r="A56" s="56"/>
      <c r="B56" s="57"/>
      <c r="C56" s="53"/>
      <c r="D56" s="53" t="s">
        <v>207</v>
      </c>
      <c r="E56" s="53" t="s">
        <v>208</v>
      </c>
      <c r="F56" s="53">
        <v>31</v>
      </c>
      <c r="G56" s="53">
        <v>0</v>
      </c>
      <c r="H56" s="53" t="s">
        <v>209</v>
      </c>
      <c r="I56" s="53" t="s">
        <v>210</v>
      </c>
      <c r="J56" s="113">
        <v>0.5</v>
      </c>
      <c r="K56" s="53">
        <v>48144</v>
      </c>
      <c r="L56" s="101"/>
      <c r="M56" s="53">
        <v>48144</v>
      </c>
      <c r="N56" s="53" t="s">
        <v>211</v>
      </c>
      <c r="O56" s="98"/>
      <c r="P56" s="53">
        <v>0</v>
      </c>
      <c r="Q56" s="98"/>
      <c r="R56" s="101"/>
      <c r="S56" s="101"/>
      <c r="T56" s="98"/>
      <c r="U56" s="53">
        <v>35000</v>
      </c>
      <c r="V56" s="98">
        <v>0</v>
      </c>
      <c r="W56" s="98" t="s">
        <v>32</v>
      </c>
      <c r="X56" s="98" t="s">
        <v>32</v>
      </c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  <c r="GI56" s="142"/>
      <c r="GJ56" s="142"/>
      <c r="GK56" s="142"/>
      <c r="GL56" s="142"/>
      <c r="GM56" s="142"/>
      <c r="GN56" s="142"/>
      <c r="GO56" s="142"/>
      <c r="GP56" s="142"/>
      <c r="GQ56" s="142"/>
      <c r="GR56" s="142"/>
      <c r="GS56" s="142"/>
      <c r="GT56" s="142"/>
      <c r="GU56" s="142"/>
      <c r="GV56" s="142"/>
      <c r="GW56" s="142"/>
      <c r="GX56" s="142"/>
      <c r="GY56" s="142"/>
      <c r="GZ56" s="142"/>
      <c r="HA56" s="142"/>
      <c r="HB56" s="142"/>
      <c r="HC56" s="142"/>
      <c r="HD56" s="142"/>
      <c r="HE56" s="142"/>
      <c r="HF56" s="142"/>
      <c r="HG56" s="142"/>
      <c r="HH56" s="142"/>
      <c r="HI56" s="142"/>
      <c r="HJ56" s="142"/>
      <c r="HK56" s="142"/>
      <c r="HL56" s="142"/>
      <c r="HM56" s="142"/>
      <c r="HN56" s="142"/>
      <c r="HO56" s="142"/>
      <c r="HP56" s="142"/>
      <c r="HQ56" s="142"/>
      <c r="HR56" s="142"/>
      <c r="HS56" s="142"/>
      <c r="HT56" s="142"/>
      <c r="HU56" s="142"/>
      <c r="HV56" s="142"/>
      <c r="HW56" s="142"/>
      <c r="HX56" s="142"/>
      <c r="HY56" s="142"/>
      <c r="HZ56" s="142"/>
      <c r="IA56" s="142"/>
      <c r="IB56" s="142"/>
      <c r="IC56" s="142"/>
      <c r="ID56" s="142"/>
      <c r="IE56" s="142"/>
      <c r="IF56" s="142"/>
      <c r="IG56" s="142"/>
      <c r="IH56" s="142"/>
      <c r="II56" s="142"/>
      <c r="IJ56" s="142"/>
      <c r="IK56" s="142"/>
      <c r="IL56" s="142"/>
      <c r="IM56" s="142"/>
      <c r="IN56" s="142"/>
      <c r="IO56" s="142"/>
      <c r="IP56" s="142"/>
      <c r="IQ56" s="142"/>
      <c r="IR56" s="142"/>
      <c r="IS56" s="142"/>
      <c r="IT56" s="142"/>
      <c r="IU56" s="142"/>
      <c r="IV56" s="142"/>
      <c r="IW56" s="142"/>
      <c r="IX56" s="142"/>
      <c r="IY56" s="142"/>
      <c r="IZ56" s="142"/>
      <c r="JA56" s="142"/>
      <c r="JB56" s="142"/>
      <c r="JC56" s="142"/>
      <c r="JD56" s="142"/>
      <c r="JE56" s="142"/>
    </row>
    <row r="57" s="21" customFormat="1" ht="33.75" spans="1:265">
      <c r="A57" s="56"/>
      <c r="B57" s="57"/>
      <c r="C57" s="43"/>
      <c r="D57" s="58" t="s">
        <v>212</v>
      </c>
      <c r="E57" s="43">
        <v>2017.6</v>
      </c>
      <c r="F57" s="43">
        <v>28</v>
      </c>
      <c r="G57" s="43">
        <v>0</v>
      </c>
      <c r="H57" s="60" t="s">
        <v>157</v>
      </c>
      <c r="I57" s="60" t="s">
        <v>213</v>
      </c>
      <c r="J57" s="99">
        <v>0.5</v>
      </c>
      <c r="K57" s="114">
        <v>30000</v>
      </c>
      <c r="L57" s="101"/>
      <c r="M57" s="53">
        <v>0</v>
      </c>
      <c r="N57" s="43"/>
      <c r="O57" s="43"/>
      <c r="P57" s="114">
        <v>30000</v>
      </c>
      <c r="Q57" s="43"/>
      <c r="R57" s="101"/>
      <c r="S57" s="101"/>
      <c r="T57" s="43"/>
      <c r="U57" s="114">
        <v>30000</v>
      </c>
      <c r="V57" s="135">
        <v>0</v>
      </c>
      <c r="W57" s="43"/>
      <c r="X57" s="43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  <c r="GH57" s="142"/>
      <c r="GI57" s="142"/>
      <c r="GJ57" s="142"/>
      <c r="GK57" s="142"/>
      <c r="GL57" s="142"/>
      <c r="GM57" s="142"/>
      <c r="GN57" s="142"/>
      <c r="GO57" s="142"/>
      <c r="GP57" s="142"/>
      <c r="GQ57" s="142"/>
      <c r="GR57" s="142"/>
      <c r="GS57" s="142"/>
      <c r="GT57" s="142"/>
      <c r="GU57" s="142"/>
      <c r="GV57" s="142"/>
      <c r="GW57" s="142"/>
      <c r="GX57" s="142"/>
      <c r="GY57" s="142"/>
      <c r="GZ57" s="142"/>
      <c r="HA57" s="142"/>
      <c r="HB57" s="142"/>
      <c r="HC57" s="142"/>
      <c r="HD57" s="142"/>
      <c r="HE57" s="142"/>
      <c r="HF57" s="142"/>
      <c r="HG57" s="142"/>
      <c r="HH57" s="142"/>
      <c r="HI57" s="142"/>
      <c r="HJ57" s="142"/>
      <c r="HK57" s="142"/>
      <c r="HL57" s="142"/>
      <c r="HM57" s="142"/>
      <c r="HN57" s="142"/>
      <c r="HO57" s="142"/>
      <c r="HP57" s="142"/>
      <c r="HQ57" s="142"/>
      <c r="HR57" s="142"/>
      <c r="HS57" s="142"/>
      <c r="HT57" s="142"/>
      <c r="HU57" s="142"/>
      <c r="HV57" s="142"/>
      <c r="HW57" s="142"/>
      <c r="HX57" s="142"/>
      <c r="HY57" s="142"/>
      <c r="HZ57" s="142"/>
      <c r="IA57" s="142"/>
      <c r="IB57" s="142"/>
      <c r="IC57" s="142"/>
      <c r="ID57" s="142"/>
      <c r="IE57" s="142"/>
      <c r="IF57" s="142"/>
      <c r="IG57" s="142"/>
      <c r="IH57" s="142"/>
      <c r="II57" s="142"/>
      <c r="IJ57" s="142"/>
      <c r="IK57" s="142"/>
      <c r="IL57" s="142"/>
      <c r="IM57" s="142"/>
      <c r="IN57" s="142"/>
      <c r="IO57" s="142"/>
      <c r="IP57" s="142"/>
      <c r="IQ57" s="142"/>
      <c r="IR57" s="142"/>
      <c r="IS57" s="142"/>
      <c r="IT57" s="142"/>
      <c r="IU57" s="142"/>
      <c r="IV57" s="142"/>
      <c r="IW57" s="142"/>
      <c r="IX57" s="142"/>
      <c r="IY57" s="142"/>
      <c r="IZ57" s="142"/>
      <c r="JA57" s="142"/>
      <c r="JB57" s="142"/>
      <c r="JC57" s="142"/>
      <c r="JD57" s="142"/>
      <c r="JE57" s="142"/>
    </row>
    <row r="58" s="21" customFormat="1" ht="22.5" spans="1:265">
      <c r="A58" s="56"/>
      <c r="B58" s="57"/>
      <c r="C58" s="43"/>
      <c r="D58" s="58" t="s">
        <v>214</v>
      </c>
      <c r="E58" s="43" t="s">
        <v>158</v>
      </c>
      <c r="F58" s="43">
        <v>40</v>
      </c>
      <c r="G58" s="43">
        <v>1</v>
      </c>
      <c r="H58" s="60" t="s">
        <v>143</v>
      </c>
      <c r="I58" s="60" t="s">
        <v>215</v>
      </c>
      <c r="J58" s="99">
        <v>0.5</v>
      </c>
      <c r="K58" s="114">
        <v>50000</v>
      </c>
      <c r="L58" s="101"/>
      <c r="M58" s="53">
        <v>0</v>
      </c>
      <c r="N58" s="43"/>
      <c r="O58" s="43"/>
      <c r="P58" s="114">
        <v>50000</v>
      </c>
      <c r="Q58" s="43"/>
      <c r="R58" s="101"/>
      <c r="S58" s="101"/>
      <c r="T58" s="43"/>
      <c r="U58" s="114">
        <v>50000</v>
      </c>
      <c r="V58" s="134">
        <v>0</v>
      </c>
      <c r="W58" s="43"/>
      <c r="X58" s="43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  <c r="GH58" s="142"/>
      <c r="GI58" s="142"/>
      <c r="GJ58" s="142"/>
      <c r="GK58" s="142"/>
      <c r="GL58" s="142"/>
      <c r="GM58" s="142"/>
      <c r="GN58" s="142"/>
      <c r="GO58" s="142"/>
      <c r="GP58" s="142"/>
      <c r="GQ58" s="142"/>
      <c r="GR58" s="142"/>
      <c r="GS58" s="142"/>
      <c r="GT58" s="142"/>
      <c r="GU58" s="142"/>
      <c r="GV58" s="142"/>
      <c r="GW58" s="142"/>
      <c r="GX58" s="142"/>
      <c r="GY58" s="142"/>
      <c r="GZ58" s="142"/>
      <c r="HA58" s="142"/>
      <c r="HB58" s="142"/>
      <c r="HC58" s="142"/>
      <c r="HD58" s="142"/>
      <c r="HE58" s="142"/>
      <c r="HF58" s="142"/>
      <c r="HG58" s="142"/>
      <c r="HH58" s="142"/>
      <c r="HI58" s="142"/>
      <c r="HJ58" s="142"/>
      <c r="HK58" s="142"/>
      <c r="HL58" s="142"/>
      <c r="HM58" s="142"/>
      <c r="HN58" s="142"/>
      <c r="HO58" s="142"/>
      <c r="HP58" s="142"/>
      <c r="HQ58" s="142"/>
      <c r="HR58" s="142"/>
      <c r="HS58" s="142"/>
      <c r="HT58" s="142"/>
      <c r="HU58" s="142"/>
      <c r="HV58" s="142"/>
      <c r="HW58" s="142"/>
      <c r="HX58" s="142"/>
      <c r="HY58" s="142"/>
      <c r="HZ58" s="142"/>
      <c r="IA58" s="142"/>
      <c r="IB58" s="142"/>
      <c r="IC58" s="142"/>
      <c r="ID58" s="142"/>
      <c r="IE58" s="142"/>
      <c r="IF58" s="142"/>
      <c r="IG58" s="142"/>
      <c r="IH58" s="142"/>
      <c r="II58" s="142"/>
      <c r="IJ58" s="142"/>
      <c r="IK58" s="142"/>
      <c r="IL58" s="142"/>
      <c r="IM58" s="142"/>
      <c r="IN58" s="142"/>
      <c r="IO58" s="142"/>
      <c r="IP58" s="142"/>
      <c r="IQ58" s="142"/>
      <c r="IR58" s="142"/>
      <c r="IS58" s="142"/>
      <c r="IT58" s="142"/>
      <c r="IU58" s="142"/>
      <c r="IV58" s="142"/>
      <c r="IW58" s="142"/>
      <c r="IX58" s="142"/>
      <c r="IY58" s="142"/>
      <c r="IZ58" s="142"/>
      <c r="JA58" s="142"/>
      <c r="JB58" s="142"/>
      <c r="JC58" s="142"/>
      <c r="JD58" s="142"/>
      <c r="JE58" s="142"/>
    </row>
    <row r="59" s="21" customFormat="1" ht="22.5" spans="1:265">
      <c r="A59" s="56"/>
      <c r="B59" s="57"/>
      <c r="C59" s="43"/>
      <c r="D59" s="58" t="s">
        <v>216</v>
      </c>
      <c r="E59" s="43" t="s">
        <v>217</v>
      </c>
      <c r="F59" s="43">
        <v>22</v>
      </c>
      <c r="G59" s="43">
        <v>0</v>
      </c>
      <c r="H59" s="60" t="s">
        <v>143</v>
      </c>
      <c r="I59" s="60" t="s">
        <v>218</v>
      </c>
      <c r="J59" s="99">
        <v>0.5</v>
      </c>
      <c r="K59" s="114">
        <v>20000</v>
      </c>
      <c r="L59" s="101"/>
      <c r="M59" s="53">
        <v>0</v>
      </c>
      <c r="N59" s="43"/>
      <c r="O59" s="43"/>
      <c r="P59" s="114">
        <v>20000</v>
      </c>
      <c r="Q59" s="43"/>
      <c r="R59" s="101"/>
      <c r="S59" s="101"/>
      <c r="T59" s="43"/>
      <c r="U59" s="114">
        <v>20000</v>
      </c>
      <c r="V59" s="135">
        <v>0</v>
      </c>
      <c r="W59" s="43"/>
      <c r="X59" s="43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  <c r="GI59" s="142"/>
      <c r="GJ59" s="142"/>
      <c r="GK59" s="142"/>
      <c r="GL59" s="142"/>
      <c r="GM59" s="142"/>
      <c r="GN59" s="142"/>
      <c r="GO59" s="142"/>
      <c r="GP59" s="142"/>
      <c r="GQ59" s="142"/>
      <c r="GR59" s="142"/>
      <c r="GS59" s="142"/>
      <c r="GT59" s="142"/>
      <c r="GU59" s="142"/>
      <c r="GV59" s="142"/>
      <c r="GW59" s="142"/>
      <c r="GX59" s="142"/>
      <c r="GY59" s="142"/>
      <c r="GZ59" s="142"/>
      <c r="HA59" s="142"/>
      <c r="HB59" s="142"/>
      <c r="HC59" s="142"/>
      <c r="HD59" s="142"/>
      <c r="HE59" s="142"/>
      <c r="HF59" s="142"/>
      <c r="HG59" s="142"/>
      <c r="HH59" s="142"/>
      <c r="HI59" s="142"/>
      <c r="HJ59" s="142"/>
      <c r="HK59" s="142"/>
      <c r="HL59" s="142"/>
      <c r="HM59" s="142"/>
      <c r="HN59" s="142"/>
      <c r="HO59" s="142"/>
      <c r="HP59" s="142"/>
      <c r="HQ59" s="142"/>
      <c r="HR59" s="142"/>
      <c r="HS59" s="142"/>
      <c r="HT59" s="142"/>
      <c r="HU59" s="142"/>
      <c r="HV59" s="142"/>
      <c r="HW59" s="142"/>
      <c r="HX59" s="142"/>
      <c r="HY59" s="142"/>
      <c r="HZ59" s="142"/>
      <c r="IA59" s="142"/>
      <c r="IB59" s="142"/>
      <c r="IC59" s="142"/>
      <c r="ID59" s="142"/>
      <c r="IE59" s="142"/>
      <c r="IF59" s="142"/>
      <c r="IG59" s="142"/>
      <c r="IH59" s="142"/>
      <c r="II59" s="142"/>
      <c r="IJ59" s="142"/>
      <c r="IK59" s="142"/>
      <c r="IL59" s="142"/>
      <c r="IM59" s="142"/>
      <c r="IN59" s="142"/>
      <c r="IO59" s="142"/>
      <c r="IP59" s="142"/>
      <c r="IQ59" s="142"/>
      <c r="IR59" s="142"/>
      <c r="IS59" s="142"/>
      <c r="IT59" s="142"/>
      <c r="IU59" s="142"/>
      <c r="IV59" s="142"/>
      <c r="IW59" s="142"/>
      <c r="IX59" s="142"/>
      <c r="IY59" s="142"/>
      <c r="IZ59" s="142"/>
      <c r="JA59" s="142"/>
      <c r="JB59" s="142"/>
      <c r="JC59" s="142"/>
      <c r="JD59" s="142"/>
      <c r="JE59" s="142"/>
    </row>
    <row r="60" s="21" customFormat="1" ht="36" customHeight="1" spans="1:265">
      <c r="A60" s="56"/>
      <c r="B60" s="57"/>
      <c r="C60" s="43"/>
      <c r="D60" s="58" t="s">
        <v>212</v>
      </c>
      <c r="E60" s="43">
        <v>2017.7</v>
      </c>
      <c r="F60" s="43">
        <v>2</v>
      </c>
      <c r="G60" s="43">
        <v>0</v>
      </c>
      <c r="H60" s="60" t="s">
        <v>102</v>
      </c>
      <c r="I60" s="60" t="s">
        <v>219</v>
      </c>
      <c r="J60" s="99">
        <v>0.5</v>
      </c>
      <c r="K60" s="114">
        <v>3000</v>
      </c>
      <c r="L60" s="101"/>
      <c r="M60" s="53">
        <v>0</v>
      </c>
      <c r="N60" s="43"/>
      <c r="O60" s="43"/>
      <c r="P60" s="114">
        <v>3000</v>
      </c>
      <c r="Q60" s="43"/>
      <c r="R60" s="101"/>
      <c r="S60" s="101"/>
      <c r="T60" s="43"/>
      <c r="U60" s="114">
        <v>3000</v>
      </c>
      <c r="V60" s="134">
        <v>0</v>
      </c>
      <c r="W60" s="43"/>
      <c r="X60" s="43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  <c r="GH60" s="142"/>
      <c r="GI60" s="142"/>
      <c r="GJ60" s="142"/>
      <c r="GK60" s="142"/>
      <c r="GL60" s="142"/>
      <c r="GM60" s="142"/>
      <c r="GN60" s="142"/>
      <c r="GO60" s="142"/>
      <c r="GP60" s="142"/>
      <c r="GQ60" s="142"/>
      <c r="GR60" s="142"/>
      <c r="GS60" s="142"/>
      <c r="GT60" s="142"/>
      <c r="GU60" s="142"/>
      <c r="GV60" s="142"/>
      <c r="GW60" s="142"/>
      <c r="GX60" s="142"/>
      <c r="GY60" s="142"/>
      <c r="GZ60" s="142"/>
      <c r="HA60" s="142"/>
      <c r="HB60" s="142"/>
      <c r="HC60" s="142"/>
      <c r="HD60" s="142"/>
      <c r="HE60" s="142"/>
      <c r="HF60" s="142"/>
      <c r="HG60" s="142"/>
      <c r="HH60" s="142"/>
      <c r="HI60" s="142"/>
      <c r="HJ60" s="142"/>
      <c r="HK60" s="142"/>
      <c r="HL60" s="142"/>
      <c r="HM60" s="142"/>
      <c r="HN60" s="142"/>
      <c r="HO60" s="142"/>
      <c r="HP60" s="142"/>
      <c r="HQ60" s="142"/>
      <c r="HR60" s="142"/>
      <c r="HS60" s="142"/>
      <c r="HT60" s="142"/>
      <c r="HU60" s="142"/>
      <c r="HV60" s="142"/>
      <c r="HW60" s="142"/>
      <c r="HX60" s="142"/>
      <c r="HY60" s="142"/>
      <c r="HZ60" s="142"/>
      <c r="IA60" s="142"/>
      <c r="IB60" s="142"/>
      <c r="IC60" s="142"/>
      <c r="ID60" s="142"/>
      <c r="IE60" s="142"/>
      <c r="IF60" s="142"/>
      <c r="IG60" s="142"/>
      <c r="IH60" s="142"/>
      <c r="II60" s="142"/>
      <c r="IJ60" s="142"/>
      <c r="IK60" s="142"/>
      <c r="IL60" s="142"/>
      <c r="IM60" s="142"/>
      <c r="IN60" s="142"/>
      <c r="IO60" s="142"/>
      <c r="IP60" s="142"/>
      <c r="IQ60" s="142"/>
      <c r="IR60" s="142"/>
      <c r="IS60" s="142"/>
      <c r="IT60" s="142"/>
      <c r="IU60" s="142"/>
      <c r="IV60" s="142"/>
      <c r="IW60" s="142"/>
      <c r="IX60" s="142"/>
      <c r="IY60" s="142"/>
      <c r="IZ60" s="142"/>
      <c r="JA60" s="142"/>
      <c r="JB60" s="142"/>
      <c r="JC60" s="142"/>
      <c r="JD60" s="142"/>
      <c r="JE60" s="142"/>
    </row>
    <row r="61" s="21" customFormat="1" ht="36" customHeight="1" spans="1:265">
      <c r="A61" s="56"/>
      <c r="B61" s="57"/>
      <c r="C61" s="43"/>
      <c r="D61" s="58" t="s">
        <v>212</v>
      </c>
      <c r="E61" s="43" t="s">
        <v>220</v>
      </c>
      <c r="F61" s="43">
        <v>1</v>
      </c>
      <c r="G61" s="43"/>
      <c r="H61" s="60" t="s">
        <v>221</v>
      </c>
      <c r="I61" s="115" t="s">
        <v>222</v>
      </c>
      <c r="J61" s="99">
        <v>0.5</v>
      </c>
      <c r="K61" s="114">
        <v>2000</v>
      </c>
      <c r="L61" s="101"/>
      <c r="M61" s="53">
        <v>0</v>
      </c>
      <c r="N61" s="43"/>
      <c r="O61" s="43"/>
      <c r="P61" s="114">
        <v>2000</v>
      </c>
      <c r="Q61" s="43"/>
      <c r="R61" s="101"/>
      <c r="S61" s="101"/>
      <c r="T61" s="43"/>
      <c r="U61" s="114">
        <v>2000</v>
      </c>
      <c r="V61" s="135">
        <v>0</v>
      </c>
      <c r="W61" s="43"/>
      <c r="X61" s="43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  <c r="GH61" s="142"/>
      <c r="GI61" s="142"/>
      <c r="GJ61" s="142"/>
      <c r="GK61" s="142"/>
      <c r="GL61" s="142"/>
      <c r="GM61" s="142"/>
      <c r="GN61" s="142"/>
      <c r="GO61" s="142"/>
      <c r="GP61" s="142"/>
      <c r="GQ61" s="142"/>
      <c r="GR61" s="142"/>
      <c r="GS61" s="142"/>
      <c r="GT61" s="142"/>
      <c r="GU61" s="142"/>
      <c r="GV61" s="142"/>
      <c r="GW61" s="142"/>
      <c r="GX61" s="142"/>
      <c r="GY61" s="142"/>
      <c r="GZ61" s="142"/>
      <c r="HA61" s="142"/>
      <c r="HB61" s="142"/>
      <c r="HC61" s="142"/>
      <c r="HD61" s="142"/>
      <c r="HE61" s="142"/>
      <c r="HF61" s="142"/>
      <c r="HG61" s="142"/>
      <c r="HH61" s="142"/>
      <c r="HI61" s="142"/>
      <c r="HJ61" s="142"/>
      <c r="HK61" s="142"/>
      <c r="HL61" s="142"/>
      <c r="HM61" s="142"/>
      <c r="HN61" s="142"/>
      <c r="HO61" s="142"/>
      <c r="HP61" s="142"/>
      <c r="HQ61" s="142"/>
      <c r="HR61" s="142"/>
      <c r="HS61" s="142"/>
      <c r="HT61" s="142"/>
      <c r="HU61" s="142"/>
      <c r="HV61" s="142"/>
      <c r="HW61" s="142"/>
      <c r="HX61" s="142"/>
      <c r="HY61" s="142"/>
      <c r="HZ61" s="142"/>
      <c r="IA61" s="142"/>
      <c r="IB61" s="142"/>
      <c r="IC61" s="142"/>
      <c r="ID61" s="142"/>
      <c r="IE61" s="142"/>
      <c r="IF61" s="142"/>
      <c r="IG61" s="142"/>
      <c r="IH61" s="142"/>
      <c r="II61" s="142"/>
      <c r="IJ61" s="142"/>
      <c r="IK61" s="142"/>
      <c r="IL61" s="142"/>
      <c r="IM61" s="142"/>
      <c r="IN61" s="142"/>
      <c r="IO61" s="142"/>
      <c r="IP61" s="142"/>
      <c r="IQ61" s="142"/>
      <c r="IR61" s="142"/>
      <c r="IS61" s="142"/>
      <c r="IT61" s="142"/>
      <c r="IU61" s="142"/>
      <c r="IV61" s="142"/>
      <c r="IW61" s="142"/>
      <c r="IX61" s="142"/>
      <c r="IY61" s="142"/>
      <c r="IZ61" s="142"/>
      <c r="JA61" s="142"/>
      <c r="JB61" s="142"/>
      <c r="JC61" s="142"/>
      <c r="JD61" s="142"/>
      <c r="JE61" s="142"/>
    </row>
    <row r="62" s="21" customFormat="1" ht="36" customHeight="1" spans="1:265">
      <c r="A62" s="56"/>
      <c r="B62" s="57"/>
      <c r="C62" s="43"/>
      <c r="D62" s="58" t="s">
        <v>223</v>
      </c>
      <c r="E62" s="43">
        <v>2017.8</v>
      </c>
      <c r="F62" s="43">
        <v>12</v>
      </c>
      <c r="G62" s="43"/>
      <c r="H62" s="60"/>
      <c r="I62" s="115" t="s">
        <v>224</v>
      </c>
      <c r="J62" s="99">
        <v>0.5</v>
      </c>
      <c r="K62" s="114">
        <v>13875</v>
      </c>
      <c r="L62" s="101"/>
      <c r="M62" s="53">
        <v>0</v>
      </c>
      <c r="N62" s="43"/>
      <c r="O62" s="43"/>
      <c r="P62" s="114">
        <v>13875</v>
      </c>
      <c r="Q62" s="43"/>
      <c r="R62" s="101"/>
      <c r="S62" s="101"/>
      <c r="T62" s="43"/>
      <c r="U62" s="114">
        <v>13875</v>
      </c>
      <c r="V62" s="134">
        <v>0</v>
      </c>
      <c r="W62" s="43"/>
      <c r="X62" s="43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  <c r="GG62" s="142"/>
      <c r="GH62" s="142"/>
      <c r="GI62" s="142"/>
      <c r="GJ62" s="142"/>
      <c r="GK62" s="142"/>
      <c r="GL62" s="142"/>
      <c r="GM62" s="142"/>
      <c r="GN62" s="142"/>
      <c r="GO62" s="142"/>
      <c r="GP62" s="142"/>
      <c r="GQ62" s="142"/>
      <c r="GR62" s="142"/>
      <c r="GS62" s="142"/>
      <c r="GT62" s="142"/>
      <c r="GU62" s="142"/>
      <c r="GV62" s="142"/>
      <c r="GW62" s="142"/>
      <c r="GX62" s="142"/>
      <c r="GY62" s="142"/>
      <c r="GZ62" s="142"/>
      <c r="HA62" s="142"/>
      <c r="HB62" s="142"/>
      <c r="HC62" s="142"/>
      <c r="HD62" s="142"/>
      <c r="HE62" s="142"/>
      <c r="HF62" s="142"/>
      <c r="HG62" s="142"/>
      <c r="HH62" s="142"/>
      <c r="HI62" s="142"/>
      <c r="HJ62" s="142"/>
      <c r="HK62" s="142"/>
      <c r="HL62" s="142"/>
      <c r="HM62" s="142"/>
      <c r="HN62" s="142"/>
      <c r="HO62" s="142"/>
      <c r="HP62" s="142"/>
      <c r="HQ62" s="142"/>
      <c r="HR62" s="142"/>
      <c r="HS62" s="142"/>
      <c r="HT62" s="142"/>
      <c r="HU62" s="142"/>
      <c r="HV62" s="142"/>
      <c r="HW62" s="142"/>
      <c r="HX62" s="142"/>
      <c r="HY62" s="142"/>
      <c r="HZ62" s="142"/>
      <c r="IA62" s="142"/>
      <c r="IB62" s="142"/>
      <c r="IC62" s="142"/>
      <c r="ID62" s="142"/>
      <c r="IE62" s="142"/>
      <c r="IF62" s="142"/>
      <c r="IG62" s="142"/>
      <c r="IH62" s="142"/>
      <c r="II62" s="142"/>
      <c r="IJ62" s="142"/>
      <c r="IK62" s="142"/>
      <c r="IL62" s="142"/>
      <c r="IM62" s="142"/>
      <c r="IN62" s="142"/>
      <c r="IO62" s="142"/>
      <c r="IP62" s="142"/>
      <c r="IQ62" s="142"/>
      <c r="IR62" s="142"/>
      <c r="IS62" s="142"/>
      <c r="IT62" s="142"/>
      <c r="IU62" s="142"/>
      <c r="IV62" s="142"/>
      <c r="IW62" s="142"/>
      <c r="IX62" s="142"/>
      <c r="IY62" s="142"/>
      <c r="IZ62" s="142"/>
      <c r="JA62" s="142"/>
      <c r="JB62" s="142"/>
      <c r="JC62" s="142"/>
      <c r="JD62" s="142"/>
      <c r="JE62" s="142"/>
    </row>
    <row r="63" s="21" customFormat="1" ht="37.5" customHeight="1" spans="1:265">
      <c r="A63" s="56"/>
      <c r="B63" s="57"/>
      <c r="C63" s="43"/>
      <c r="D63" s="58" t="s">
        <v>225</v>
      </c>
      <c r="E63" s="43" t="s">
        <v>226</v>
      </c>
      <c r="F63" s="43">
        <v>15</v>
      </c>
      <c r="G63" s="43"/>
      <c r="H63" s="60"/>
      <c r="I63" s="116"/>
      <c r="J63" s="99">
        <v>0.5</v>
      </c>
      <c r="K63" s="114">
        <v>20000</v>
      </c>
      <c r="L63" s="101"/>
      <c r="M63" s="53">
        <v>0</v>
      </c>
      <c r="N63" s="43"/>
      <c r="O63" s="43"/>
      <c r="P63" s="114">
        <v>20000</v>
      </c>
      <c r="Q63" s="43"/>
      <c r="R63" s="101"/>
      <c r="S63" s="101"/>
      <c r="T63" s="43"/>
      <c r="U63" s="114">
        <v>20000</v>
      </c>
      <c r="V63" s="135">
        <v>0</v>
      </c>
      <c r="W63" s="43"/>
      <c r="X63" s="43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  <c r="GG63" s="142"/>
      <c r="GH63" s="142"/>
      <c r="GI63" s="142"/>
      <c r="GJ63" s="142"/>
      <c r="GK63" s="142"/>
      <c r="GL63" s="142"/>
      <c r="GM63" s="142"/>
      <c r="GN63" s="142"/>
      <c r="GO63" s="142"/>
      <c r="GP63" s="142"/>
      <c r="GQ63" s="142"/>
      <c r="GR63" s="142"/>
      <c r="GS63" s="142"/>
      <c r="GT63" s="142"/>
      <c r="GU63" s="142"/>
      <c r="GV63" s="142"/>
      <c r="GW63" s="142"/>
      <c r="GX63" s="142"/>
      <c r="GY63" s="142"/>
      <c r="GZ63" s="142"/>
      <c r="HA63" s="142"/>
      <c r="HB63" s="142"/>
      <c r="HC63" s="142"/>
      <c r="HD63" s="142"/>
      <c r="HE63" s="142"/>
      <c r="HF63" s="142"/>
      <c r="HG63" s="142"/>
      <c r="HH63" s="142"/>
      <c r="HI63" s="142"/>
      <c r="HJ63" s="142"/>
      <c r="HK63" s="142"/>
      <c r="HL63" s="142"/>
      <c r="HM63" s="142"/>
      <c r="HN63" s="142"/>
      <c r="HO63" s="142"/>
      <c r="HP63" s="142"/>
      <c r="HQ63" s="142"/>
      <c r="HR63" s="142"/>
      <c r="HS63" s="142"/>
      <c r="HT63" s="142"/>
      <c r="HU63" s="142"/>
      <c r="HV63" s="142"/>
      <c r="HW63" s="142"/>
      <c r="HX63" s="142"/>
      <c r="HY63" s="142"/>
      <c r="HZ63" s="142"/>
      <c r="IA63" s="142"/>
      <c r="IB63" s="142"/>
      <c r="IC63" s="142"/>
      <c r="ID63" s="142"/>
      <c r="IE63" s="142"/>
      <c r="IF63" s="142"/>
      <c r="IG63" s="142"/>
      <c r="IH63" s="142"/>
      <c r="II63" s="142"/>
      <c r="IJ63" s="142"/>
      <c r="IK63" s="142"/>
      <c r="IL63" s="142"/>
      <c r="IM63" s="142"/>
      <c r="IN63" s="142"/>
      <c r="IO63" s="142"/>
      <c r="IP63" s="142"/>
      <c r="IQ63" s="142"/>
      <c r="IR63" s="142"/>
      <c r="IS63" s="142"/>
      <c r="IT63" s="142"/>
      <c r="IU63" s="142"/>
      <c r="IV63" s="142"/>
      <c r="IW63" s="142"/>
      <c r="IX63" s="142"/>
      <c r="IY63" s="142"/>
      <c r="IZ63" s="142"/>
      <c r="JA63" s="142"/>
      <c r="JB63" s="142"/>
      <c r="JC63" s="142"/>
      <c r="JD63" s="142"/>
      <c r="JE63" s="142"/>
    </row>
    <row r="64" s="21" customFormat="1" ht="40.5" customHeight="1" spans="1:265">
      <c r="A64" s="56"/>
      <c r="B64" s="57"/>
      <c r="C64" s="43"/>
      <c r="D64" s="58" t="s">
        <v>227</v>
      </c>
      <c r="E64" s="43">
        <v>2017.7</v>
      </c>
      <c r="F64" s="43">
        <v>20</v>
      </c>
      <c r="G64" s="43"/>
      <c r="H64" s="60"/>
      <c r="I64" s="60" t="s">
        <v>228</v>
      </c>
      <c r="J64" s="99">
        <v>0.5</v>
      </c>
      <c r="K64" s="114">
        <v>20000</v>
      </c>
      <c r="L64" s="101"/>
      <c r="M64" s="53">
        <v>0</v>
      </c>
      <c r="N64" s="43"/>
      <c r="O64" s="43"/>
      <c r="P64" s="114">
        <v>20000</v>
      </c>
      <c r="Q64" s="43"/>
      <c r="R64" s="101"/>
      <c r="S64" s="101"/>
      <c r="T64" s="43"/>
      <c r="U64" s="114">
        <v>20000</v>
      </c>
      <c r="V64" s="134">
        <v>0</v>
      </c>
      <c r="W64" s="43"/>
      <c r="X64" s="43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  <c r="GG64" s="142"/>
      <c r="GH64" s="142"/>
      <c r="GI64" s="142"/>
      <c r="GJ64" s="142"/>
      <c r="GK64" s="142"/>
      <c r="GL64" s="142"/>
      <c r="GM64" s="142"/>
      <c r="GN64" s="142"/>
      <c r="GO64" s="142"/>
      <c r="GP64" s="142"/>
      <c r="GQ64" s="142"/>
      <c r="GR64" s="142"/>
      <c r="GS64" s="142"/>
      <c r="GT64" s="142"/>
      <c r="GU64" s="142"/>
      <c r="GV64" s="142"/>
      <c r="GW64" s="142"/>
      <c r="GX64" s="142"/>
      <c r="GY64" s="142"/>
      <c r="GZ64" s="142"/>
      <c r="HA64" s="142"/>
      <c r="HB64" s="142"/>
      <c r="HC64" s="142"/>
      <c r="HD64" s="142"/>
      <c r="HE64" s="142"/>
      <c r="HF64" s="142"/>
      <c r="HG64" s="142"/>
      <c r="HH64" s="142"/>
      <c r="HI64" s="142"/>
      <c r="HJ64" s="142"/>
      <c r="HK64" s="142"/>
      <c r="HL64" s="142"/>
      <c r="HM64" s="142"/>
      <c r="HN64" s="142"/>
      <c r="HO64" s="142"/>
      <c r="HP64" s="142"/>
      <c r="HQ64" s="142"/>
      <c r="HR64" s="142"/>
      <c r="HS64" s="142"/>
      <c r="HT64" s="142"/>
      <c r="HU64" s="142"/>
      <c r="HV64" s="142"/>
      <c r="HW64" s="142"/>
      <c r="HX64" s="142"/>
      <c r="HY64" s="142"/>
      <c r="HZ64" s="142"/>
      <c r="IA64" s="142"/>
      <c r="IB64" s="142"/>
      <c r="IC64" s="142"/>
      <c r="ID64" s="142"/>
      <c r="IE64" s="142"/>
      <c r="IF64" s="142"/>
      <c r="IG64" s="142"/>
      <c r="IH64" s="142"/>
      <c r="II64" s="142"/>
      <c r="IJ64" s="142"/>
      <c r="IK64" s="142"/>
      <c r="IL64" s="142"/>
      <c r="IM64" s="142"/>
      <c r="IN64" s="142"/>
      <c r="IO64" s="142"/>
      <c r="IP64" s="142"/>
      <c r="IQ64" s="142"/>
      <c r="IR64" s="142"/>
      <c r="IS64" s="142"/>
      <c r="IT64" s="142"/>
      <c r="IU64" s="142"/>
      <c r="IV64" s="142"/>
      <c r="IW64" s="142"/>
      <c r="IX64" s="142"/>
      <c r="IY64" s="142"/>
      <c r="IZ64" s="142"/>
      <c r="JA64" s="142"/>
      <c r="JB64" s="142"/>
      <c r="JC64" s="142"/>
      <c r="JD64" s="142"/>
      <c r="JE64" s="142"/>
    </row>
    <row r="65" s="21" customFormat="1" ht="24" customHeight="1" spans="1:265">
      <c r="A65" s="147"/>
      <c r="B65" s="107"/>
      <c r="C65" s="43"/>
      <c r="D65" s="58" t="s">
        <v>227</v>
      </c>
      <c r="E65" s="43">
        <v>2017.8</v>
      </c>
      <c r="F65" s="43">
        <v>26</v>
      </c>
      <c r="G65" s="43"/>
      <c r="H65" s="60"/>
      <c r="I65" s="60" t="s">
        <v>229</v>
      </c>
      <c r="J65" s="99">
        <v>0.5</v>
      </c>
      <c r="K65" s="114">
        <v>25000</v>
      </c>
      <c r="L65" s="159"/>
      <c r="M65" s="53">
        <v>0</v>
      </c>
      <c r="N65" s="43"/>
      <c r="O65" s="43"/>
      <c r="P65" s="114">
        <v>25000</v>
      </c>
      <c r="Q65" s="43"/>
      <c r="R65" s="159"/>
      <c r="S65" s="159"/>
      <c r="T65" s="43"/>
      <c r="U65" s="114">
        <v>25000</v>
      </c>
      <c r="V65" s="135">
        <v>0</v>
      </c>
      <c r="W65" s="43"/>
      <c r="X65" s="43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  <c r="GG65" s="142"/>
      <c r="GH65" s="142"/>
      <c r="GI65" s="142"/>
      <c r="GJ65" s="142"/>
      <c r="GK65" s="142"/>
      <c r="GL65" s="142"/>
      <c r="GM65" s="142"/>
      <c r="GN65" s="142"/>
      <c r="GO65" s="142"/>
      <c r="GP65" s="142"/>
      <c r="GQ65" s="142"/>
      <c r="GR65" s="142"/>
      <c r="GS65" s="142"/>
      <c r="GT65" s="142"/>
      <c r="GU65" s="142"/>
      <c r="GV65" s="142"/>
      <c r="GW65" s="142"/>
      <c r="GX65" s="142"/>
      <c r="GY65" s="142"/>
      <c r="GZ65" s="142"/>
      <c r="HA65" s="142"/>
      <c r="HB65" s="142"/>
      <c r="HC65" s="142"/>
      <c r="HD65" s="142"/>
      <c r="HE65" s="142"/>
      <c r="HF65" s="142"/>
      <c r="HG65" s="142"/>
      <c r="HH65" s="142"/>
      <c r="HI65" s="142"/>
      <c r="HJ65" s="142"/>
      <c r="HK65" s="142"/>
      <c r="HL65" s="142"/>
      <c r="HM65" s="142"/>
      <c r="HN65" s="142"/>
      <c r="HO65" s="142"/>
      <c r="HP65" s="142"/>
      <c r="HQ65" s="142"/>
      <c r="HR65" s="142"/>
      <c r="HS65" s="142"/>
      <c r="HT65" s="142"/>
      <c r="HU65" s="142"/>
      <c r="HV65" s="142"/>
      <c r="HW65" s="142"/>
      <c r="HX65" s="142"/>
      <c r="HY65" s="142"/>
      <c r="HZ65" s="142"/>
      <c r="IA65" s="142"/>
      <c r="IB65" s="142"/>
      <c r="IC65" s="142"/>
      <c r="ID65" s="142"/>
      <c r="IE65" s="142"/>
      <c r="IF65" s="142"/>
      <c r="IG65" s="142"/>
      <c r="IH65" s="142"/>
      <c r="II65" s="142"/>
      <c r="IJ65" s="142"/>
      <c r="IK65" s="142"/>
      <c r="IL65" s="142"/>
      <c r="IM65" s="142"/>
      <c r="IN65" s="142"/>
      <c r="IO65" s="142"/>
      <c r="IP65" s="142"/>
      <c r="IQ65" s="142"/>
      <c r="IR65" s="142"/>
      <c r="IS65" s="142"/>
      <c r="IT65" s="142"/>
      <c r="IU65" s="142"/>
      <c r="IV65" s="142"/>
      <c r="IW65" s="142"/>
      <c r="IX65" s="142"/>
      <c r="IY65" s="142"/>
      <c r="IZ65" s="142"/>
      <c r="JA65" s="142"/>
      <c r="JB65" s="142"/>
      <c r="JC65" s="142"/>
      <c r="JD65" s="142"/>
      <c r="JE65" s="142"/>
    </row>
    <row r="66" s="23" customFormat="1" ht="22.5" spans="1:24">
      <c r="A66" s="148">
        <v>4</v>
      </c>
      <c r="B66" s="149" t="s">
        <v>230</v>
      </c>
      <c r="C66" s="149" t="s">
        <v>231</v>
      </c>
      <c r="D66" s="150" t="s">
        <v>232</v>
      </c>
      <c r="E66" s="150" t="s">
        <v>233</v>
      </c>
      <c r="F66" s="150">
        <v>9</v>
      </c>
      <c r="G66" s="150">
        <v>0</v>
      </c>
      <c r="H66" s="149" t="s">
        <v>234</v>
      </c>
      <c r="I66" s="150" t="s">
        <v>235</v>
      </c>
      <c r="J66" s="149">
        <v>0.52</v>
      </c>
      <c r="K66" s="149">
        <v>9498.67</v>
      </c>
      <c r="L66" s="160">
        <v>55383.84</v>
      </c>
      <c r="M66" s="149">
        <v>0</v>
      </c>
      <c r="N66" s="149"/>
      <c r="O66" s="149"/>
      <c r="P66" s="149">
        <v>9498.67</v>
      </c>
      <c r="Q66" s="149">
        <v>0</v>
      </c>
      <c r="R66" s="167">
        <f>SUM(Q66:Q76)</f>
        <v>11075</v>
      </c>
      <c r="S66" s="168">
        <v>0.2</v>
      </c>
      <c r="T66" s="149"/>
      <c r="U66" s="149">
        <v>9185</v>
      </c>
      <c r="V66" s="149">
        <v>313.67</v>
      </c>
      <c r="W66" s="149">
        <v>0</v>
      </c>
      <c r="X66" s="149"/>
    </row>
    <row r="67" s="23" customFormat="1" ht="22.5" spans="1:24">
      <c r="A67" s="151"/>
      <c r="B67" s="152"/>
      <c r="C67" s="152" t="s">
        <v>231</v>
      </c>
      <c r="D67" s="153" t="s">
        <v>232</v>
      </c>
      <c r="E67" s="153" t="s">
        <v>236</v>
      </c>
      <c r="F67" s="153">
        <v>11</v>
      </c>
      <c r="G67" s="153">
        <v>0</v>
      </c>
      <c r="H67" s="152" t="s">
        <v>237</v>
      </c>
      <c r="I67" s="153" t="s">
        <v>238</v>
      </c>
      <c r="J67" s="152">
        <v>0.5</v>
      </c>
      <c r="K67" s="152">
        <v>7261</v>
      </c>
      <c r="L67" s="160"/>
      <c r="M67" s="152">
        <v>0</v>
      </c>
      <c r="N67" s="152"/>
      <c r="O67" s="152"/>
      <c r="P67" s="152">
        <v>7025</v>
      </c>
      <c r="Q67" s="152">
        <v>0</v>
      </c>
      <c r="R67" s="167"/>
      <c r="S67" s="167"/>
      <c r="T67" s="152"/>
      <c r="U67" s="152">
        <v>7025</v>
      </c>
      <c r="V67" s="152">
        <v>236</v>
      </c>
      <c r="W67" s="152">
        <v>0</v>
      </c>
      <c r="X67" s="152"/>
    </row>
    <row r="68" s="23" customFormat="1" ht="22.5" spans="1:24">
      <c r="A68" s="151"/>
      <c r="B68" s="152"/>
      <c r="C68" s="152"/>
      <c r="D68" s="154" t="s">
        <v>239</v>
      </c>
      <c r="E68" s="153" t="s">
        <v>240</v>
      </c>
      <c r="F68" s="153">
        <v>1</v>
      </c>
      <c r="G68" s="153">
        <v>0</v>
      </c>
      <c r="H68" s="152" t="s">
        <v>241</v>
      </c>
      <c r="I68" s="153" t="s">
        <v>242</v>
      </c>
      <c r="J68" s="152">
        <v>0.61</v>
      </c>
      <c r="K68" s="152">
        <v>1980</v>
      </c>
      <c r="L68" s="160"/>
      <c r="M68" s="152">
        <v>0</v>
      </c>
      <c r="N68" s="152"/>
      <c r="O68" s="152"/>
      <c r="P68" s="152">
        <v>1980</v>
      </c>
      <c r="Q68" s="152">
        <v>0</v>
      </c>
      <c r="R68" s="167"/>
      <c r="S68" s="167"/>
      <c r="T68" s="152"/>
      <c r="U68" s="152">
        <v>1980</v>
      </c>
      <c r="V68" s="152">
        <v>0</v>
      </c>
      <c r="W68" s="152">
        <v>0</v>
      </c>
      <c r="X68" s="152"/>
    </row>
    <row r="69" s="23" customFormat="1" ht="33.75" spans="1:24">
      <c r="A69" s="151"/>
      <c r="B69" s="152"/>
      <c r="C69" s="152"/>
      <c r="D69" s="154" t="s">
        <v>243</v>
      </c>
      <c r="E69" s="153" t="s">
        <v>244</v>
      </c>
      <c r="F69" s="153">
        <v>1</v>
      </c>
      <c r="G69" s="153">
        <v>0</v>
      </c>
      <c r="H69" s="154" t="s">
        <v>245</v>
      </c>
      <c r="I69" s="50" t="s">
        <v>246</v>
      </c>
      <c r="J69" s="152">
        <v>0.57</v>
      </c>
      <c r="K69" s="152">
        <v>200</v>
      </c>
      <c r="L69" s="160"/>
      <c r="M69" s="152">
        <v>0</v>
      </c>
      <c r="N69" s="152"/>
      <c r="O69" s="152"/>
      <c r="P69" s="152">
        <v>200</v>
      </c>
      <c r="Q69" s="152">
        <v>0</v>
      </c>
      <c r="R69" s="167"/>
      <c r="S69" s="167"/>
      <c r="T69" s="152"/>
      <c r="U69" s="152">
        <v>200</v>
      </c>
      <c r="V69" s="152">
        <v>0</v>
      </c>
      <c r="W69" s="152">
        <v>0</v>
      </c>
      <c r="X69" s="152"/>
    </row>
    <row r="70" s="23" customFormat="1" ht="22.5" spans="1:24">
      <c r="A70" s="151"/>
      <c r="B70" s="152"/>
      <c r="C70" s="152"/>
      <c r="D70" s="154" t="s">
        <v>247</v>
      </c>
      <c r="E70" s="153" t="s">
        <v>248</v>
      </c>
      <c r="F70" s="153">
        <v>1</v>
      </c>
      <c r="G70" s="153">
        <v>0</v>
      </c>
      <c r="H70" s="152" t="s">
        <v>249</v>
      </c>
      <c r="I70" s="154" t="s">
        <v>250</v>
      </c>
      <c r="J70" s="152">
        <v>0.48</v>
      </c>
      <c r="K70" s="152">
        <v>900</v>
      </c>
      <c r="L70" s="160"/>
      <c r="M70" s="152">
        <v>0</v>
      </c>
      <c r="N70" s="152"/>
      <c r="O70" s="152"/>
      <c r="P70" s="152">
        <v>900</v>
      </c>
      <c r="Q70" s="152">
        <v>0</v>
      </c>
      <c r="R70" s="167"/>
      <c r="S70" s="167"/>
      <c r="T70" s="152"/>
      <c r="U70" s="152">
        <v>900</v>
      </c>
      <c r="V70" s="152">
        <v>0</v>
      </c>
      <c r="W70" s="152">
        <v>0</v>
      </c>
      <c r="X70" s="152"/>
    </row>
    <row r="71" s="23" customFormat="1" ht="22.5" spans="1:24">
      <c r="A71" s="151"/>
      <c r="B71" s="152"/>
      <c r="C71" s="152"/>
      <c r="D71" s="153" t="s">
        <v>251</v>
      </c>
      <c r="E71" s="153" t="s">
        <v>252</v>
      </c>
      <c r="F71" s="153">
        <v>10</v>
      </c>
      <c r="G71" s="153">
        <v>0</v>
      </c>
      <c r="H71" s="152" t="s">
        <v>253</v>
      </c>
      <c r="I71" s="153" t="s">
        <v>254</v>
      </c>
      <c r="J71" s="152">
        <v>0.5</v>
      </c>
      <c r="K71" s="152">
        <v>6493.55</v>
      </c>
      <c r="L71" s="160"/>
      <c r="M71" s="152">
        <v>0</v>
      </c>
      <c r="N71" s="152"/>
      <c r="O71" s="152"/>
      <c r="P71" s="152">
        <v>6250</v>
      </c>
      <c r="Q71" s="152">
        <v>0</v>
      </c>
      <c r="R71" s="167"/>
      <c r="S71" s="167"/>
      <c r="T71" s="152"/>
      <c r="U71" s="152">
        <v>6250</v>
      </c>
      <c r="V71" s="152">
        <v>243.55</v>
      </c>
      <c r="W71" s="152">
        <v>0</v>
      </c>
      <c r="X71" s="152"/>
    </row>
    <row r="72" s="23" customFormat="1" ht="22.5" spans="1:24">
      <c r="A72" s="151"/>
      <c r="B72" s="152"/>
      <c r="C72" s="152"/>
      <c r="D72" s="153" t="s">
        <v>251</v>
      </c>
      <c r="E72" s="155">
        <v>42826</v>
      </c>
      <c r="F72" s="153">
        <v>23</v>
      </c>
      <c r="G72" s="153">
        <v>1</v>
      </c>
      <c r="H72" s="152" t="s">
        <v>140</v>
      </c>
      <c r="I72" s="153" t="s">
        <v>255</v>
      </c>
      <c r="J72" s="152">
        <v>0.55</v>
      </c>
      <c r="K72" s="152">
        <v>17975.62</v>
      </c>
      <c r="L72" s="160"/>
      <c r="M72" s="152">
        <v>0</v>
      </c>
      <c r="N72" s="152"/>
      <c r="O72" s="152"/>
      <c r="P72" s="152">
        <v>17760</v>
      </c>
      <c r="Q72" s="152">
        <v>0</v>
      </c>
      <c r="R72" s="167"/>
      <c r="S72" s="167"/>
      <c r="T72" s="152"/>
      <c r="U72" s="152">
        <v>17760</v>
      </c>
      <c r="V72" s="152">
        <v>215.62</v>
      </c>
      <c r="W72" s="152">
        <v>0</v>
      </c>
      <c r="X72" s="152"/>
    </row>
    <row r="73" s="23" customFormat="1" ht="45" spans="1:24">
      <c r="A73" s="151"/>
      <c r="B73" s="152"/>
      <c r="C73" s="152" t="s">
        <v>256</v>
      </c>
      <c r="D73" s="153" t="s">
        <v>257</v>
      </c>
      <c r="E73" s="153" t="s">
        <v>258</v>
      </c>
      <c r="F73" s="153">
        <v>8</v>
      </c>
      <c r="G73" s="153">
        <v>0</v>
      </c>
      <c r="H73" s="152" t="s">
        <v>259</v>
      </c>
      <c r="I73" s="153" t="s">
        <v>260</v>
      </c>
      <c r="J73" s="152">
        <v>0.5</v>
      </c>
      <c r="K73" s="152">
        <v>4875</v>
      </c>
      <c r="L73" s="160"/>
      <c r="M73" s="152">
        <v>4875</v>
      </c>
      <c r="N73" s="153" t="s">
        <v>261</v>
      </c>
      <c r="O73" s="153" t="s">
        <v>262</v>
      </c>
      <c r="P73" s="152">
        <v>0</v>
      </c>
      <c r="Q73" s="152">
        <v>4875</v>
      </c>
      <c r="R73" s="167"/>
      <c r="S73" s="167"/>
      <c r="T73" s="152" t="s">
        <v>263</v>
      </c>
      <c r="U73" s="152">
        <v>4875</v>
      </c>
      <c r="V73" s="152">
        <v>0</v>
      </c>
      <c r="W73" s="152">
        <v>0</v>
      </c>
      <c r="X73" s="152"/>
    </row>
    <row r="74" s="24" customFormat="1" ht="45" spans="1:265">
      <c r="A74" s="151"/>
      <c r="B74" s="152"/>
      <c r="C74" s="156"/>
      <c r="D74" s="157" t="s">
        <v>257</v>
      </c>
      <c r="E74" s="51" t="s">
        <v>264</v>
      </c>
      <c r="F74" s="51">
        <v>10</v>
      </c>
      <c r="G74" s="49">
        <v>0</v>
      </c>
      <c r="H74" s="158" t="s">
        <v>265</v>
      </c>
      <c r="I74" s="49" t="s">
        <v>266</v>
      </c>
      <c r="J74" s="158">
        <v>0</v>
      </c>
      <c r="K74" s="158">
        <v>6200</v>
      </c>
      <c r="L74" s="160"/>
      <c r="M74" s="158">
        <v>6200</v>
      </c>
      <c r="N74" s="49" t="s">
        <v>267</v>
      </c>
      <c r="O74" s="158" t="s">
        <v>268</v>
      </c>
      <c r="P74" s="158">
        <v>0</v>
      </c>
      <c r="Q74" s="158">
        <v>6200</v>
      </c>
      <c r="R74" s="167"/>
      <c r="S74" s="167"/>
      <c r="T74" s="49" t="s">
        <v>269</v>
      </c>
      <c r="U74" s="158">
        <v>6200</v>
      </c>
      <c r="V74" s="158">
        <v>0</v>
      </c>
      <c r="W74" s="158">
        <v>0</v>
      </c>
      <c r="X74" s="49" t="s">
        <v>270</v>
      </c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/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  <c r="CK74" s="170"/>
      <c r="CL74" s="170"/>
      <c r="CM74" s="170"/>
      <c r="CN74" s="170"/>
      <c r="CO74" s="170"/>
      <c r="CP74" s="170"/>
      <c r="CQ74" s="170"/>
      <c r="CR74" s="170"/>
      <c r="CS74" s="170"/>
      <c r="CT74" s="170"/>
      <c r="CU74" s="170"/>
      <c r="CV74" s="170"/>
      <c r="CW74" s="170"/>
      <c r="CX74" s="170"/>
      <c r="CY74" s="170"/>
      <c r="CZ74" s="170"/>
      <c r="DA74" s="170"/>
      <c r="DB74" s="170"/>
      <c r="DC74" s="170"/>
      <c r="DD74" s="170"/>
      <c r="DE74" s="170"/>
      <c r="DF74" s="170"/>
      <c r="DG74" s="170"/>
      <c r="DH74" s="170"/>
      <c r="DI74" s="170"/>
      <c r="DJ74" s="170"/>
      <c r="DK74" s="170"/>
      <c r="DL74" s="170"/>
      <c r="DM74" s="170"/>
      <c r="DN74" s="170"/>
      <c r="DO74" s="170"/>
      <c r="DP74" s="170"/>
      <c r="DQ74" s="170"/>
      <c r="DR74" s="170"/>
      <c r="DS74" s="170"/>
      <c r="DT74" s="170"/>
      <c r="DU74" s="170"/>
      <c r="DV74" s="170"/>
      <c r="DW74" s="170"/>
      <c r="DX74" s="170"/>
      <c r="DY74" s="170"/>
      <c r="DZ74" s="170"/>
      <c r="EA74" s="170"/>
      <c r="EB74" s="170"/>
      <c r="EC74" s="170"/>
      <c r="ED74" s="170"/>
      <c r="EE74" s="170"/>
      <c r="EF74" s="170"/>
      <c r="EG74" s="170"/>
      <c r="EH74" s="170"/>
      <c r="EI74" s="170"/>
      <c r="EJ74" s="170"/>
      <c r="EK74" s="170"/>
      <c r="EL74" s="170"/>
      <c r="EM74" s="170"/>
      <c r="EN74" s="170"/>
      <c r="EO74" s="170"/>
      <c r="EP74" s="170"/>
      <c r="EQ74" s="170"/>
      <c r="ER74" s="170"/>
      <c r="ES74" s="170"/>
      <c r="ET74" s="170"/>
      <c r="EU74" s="170"/>
      <c r="EV74" s="170"/>
      <c r="EW74" s="170"/>
      <c r="EX74" s="170"/>
      <c r="EY74" s="170"/>
      <c r="EZ74" s="170"/>
      <c r="FA74" s="170"/>
      <c r="FB74" s="170"/>
      <c r="FC74" s="170"/>
      <c r="FD74" s="170"/>
      <c r="FE74" s="170"/>
      <c r="FF74" s="170"/>
      <c r="FG74" s="170"/>
      <c r="FH74" s="170"/>
      <c r="FI74" s="170"/>
      <c r="FJ74" s="170"/>
      <c r="FK74" s="170"/>
      <c r="FL74" s="170"/>
      <c r="FM74" s="170"/>
      <c r="FN74" s="170"/>
      <c r="FO74" s="170"/>
      <c r="FP74" s="170"/>
      <c r="FQ74" s="170"/>
      <c r="FR74" s="170"/>
      <c r="FS74" s="170"/>
      <c r="FT74" s="170"/>
      <c r="FU74" s="170"/>
      <c r="FV74" s="170"/>
      <c r="FW74" s="170"/>
      <c r="FX74" s="170"/>
      <c r="FY74" s="170"/>
      <c r="FZ74" s="170"/>
      <c r="GA74" s="170"/>
      <c r="GB74" s="170"/>
      <c r="GC74" s="170"/>
      <c r="GD74" s="170"/>
      <c r="GE74" s="170"/>
      <c r="GF74" s="170"/>
      <c r="GG74" s="170"/>
      <c r="GH74" s="170"/>
      <c r="GI74" s="170"/>
      <c r="GJ74" s="170"/>
      <c r="GK74" s="170"/>
      <c r="GL74" s="170"/>
      <c r="GM74" s="170"/>
      <c r="GN74" s="170"/>
      <c r="GO74" s="170"/>
      <c r="GP74" s="170"/>
      <c r="GQ74" s="170"/>
      <c r="GR74" s="170"/>
      <c r="GS74" s="170"/>
      <c r="GT74" s="170"/>
      <c r="GU74" s="170"/>
      <c r="GV74" s="170"/>
      <c r="GW74" s="170"/>
      <c r="GX74" s="170"/>
      <c r="GY74" s="170"/>
      <c r="GZ74" s="170"/>
      <c r="HA74" s="170"/>
      <c r="HB74" s="170"/>
      <c r="HC74" s="170"/>
      <c r="HD74" s="170"/>
      <c r="HE74" s="170"/>
      <c r="HF74" s="170"/>
      <c r="HG74" s="170"/>
      <c r="HH74" s="170"/>
      <c r="HI74" s="170"/>
      <c r="HJ74" s="170"/>
      <c r="HK74" s="170"/>
      <c r="HL74" s="170"/>
      <c r="HM74" s="170"/>
      <c r="HN74" s="170"/>
      <c r="HO74" s="170"/>
      <c r="HP74" s="170"/>
      <c r="HQ74" s="170"/>
      <c r="HR74" s="170"/>
      <c r="HS74" s="170"/>
      <c r="HT74" s="170"/>
      <c r="HU74" s="170"/>
      <c r="HV74" s="170"/>
      <c r="HW74" s="170"/>
      <c r="HX74" s="170"/>
      <c r="HY74" s="170"/>
      <c r="HZ74" s="170"/>
      <c r="IA74" s="170"/>
      <c r="IB74" s="170"/>
      <c r="IC74" s="170"/>
      <c r="ID74" s="170"/>
      <c r="IE74" s="170"/>
      <c r="IF74" s="170"/>
      <c r="IG74" s="170"/>
      <c r="IH74" s="170"/>
      <c r="II74" s="170"/>
      <c r="IJ74" s="170"/>
      <c r="IK74" s="170"/>
      <c r="IL74" s="170"/>
      <c r="IM74" s="170"/>
      <c r="IN74" s="170"/>
      <c r="IO74" s="170"/>
      <c r="IP74" s="170"/>
      <c r="IQ74" s="170"/>
      <c r="IR74" s="170"/>
      <c r="IS74" s="170"/>
      <c r="IT74" s="170"/>
      <c r="IU74" s="170"/>
      <c r="IV74" s="170"/>
      <c r="IW74" s="170"/>
      <c r="IX74" s="170"/>
      <c r="IY74" s="170"/>
      <c r="IZ74" s="170"/>
      <c r="JA74" s="170"/>
      <c r="JB74" s="170"/>
      <c r="JC74" s="170"/>
      <c r="JD74" s="170"/>
      <c r="JE74" s="170"/>
    </row>
    <row r="75" s="24" customFormat="1" ht="45" spans="1:265">
      <c r="A75" s="151"/>
      <c r="B75" s="152"/>
      <c r="C75" s="156"/>
      <c r="D75" s="157" t="s">
        <v>271</v>
      </c>
      <c r="E75" s="51" t="s">
        <v>272</v>
      </c>
      <c r="F75" s="51">
        <v>148</v>
      </c>
      <c r="G75" s="49"/>
      <c r="H75" s="158" t="s">
        <v>273</v>
      </c>
      <c r="I75" s="49" t="s">
        <v>274</v>
      </c>
      <c r="J75" s="161">
        <v>0.4</v>
      </c>
      <c r="K75" s="162">
        <v>73388</v>
      </c>
      <c r="L75" s="160"/>
      <c r="M75" s="158"/>
      <c r="N75" s="49"/>
      <c r="O75" s="158"/>
      <c r="P75" s="162">
        <v>73388</v>
      </c>
      <c r="Q75" s="158"/>
      <c r="R75" s="167"/>
      <c r="S75" s="167"/>
      <c r="T75" s="49"/>
      <c r="U75" s="162">
        <v>73388</v>
      </c>
      <c r="V75" s="158"/>
      <c r="W75" s="158"/>
      <c r="X75" s="49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  <c r="BI75" s="170"/>
      <c r="BJ75" s="170"/>
      <c r="BK75" s="170"/>
      <c r="BL75" s="170"/>
      <c r="BM75" s="170"/>
      <c r="BN75" s="170"/>
      <c r="BO75" s="170"/>
      <c r="BP75" s="170"/>
      <c r="BQ75" s="170"/>
      <c r="BR75" s="170"/>
      <c r="BS75" s="170"/>
      <c r="BT75" s="170"/>
      <c r="BU75" s="170"/>
      <c r="BV75" s="170"/>
      <c r="BW75" s="170"/>
      <c r="BX75" s="170"/>
      <c r="BY75" s="170"/>
      <c r="BZ75" s="170"/>
      <c r="CA75" s="170"/>
      <c r="CB75" s="170"/>
      <c r="CC75" s="170"/>
      <c r="CD75" s="170"/>
      <c r="CE75" s="170"/>
      <c r="CF75" s="170"/>
      <c r="CG75" s="170"/>
      <c r="CH75" s="170"/>
      <c r="CI75" s="170"/>
      <c r="CJ75" s="170"/>
      <c r="CK75" s="170"/>
      <c r="CL75" s="170"/>
      <c r="CM75" s="170"/>
      <c r="CN75" s="170"/>
      <c r="CO75" s="170"/>
      <c r="CP75" s="170"/>
      <c r="CQ75" s="170"/>
      <c r="CR75" s="170"/>
      <c r="CS75" s="170"/>
      <c r="CT75" s="170"/>
      <c r="CU75" s="170"/>
      <c r="CV75" s="170"/>
      <c r="CW75" s="170"/>
      <c r="CX75" s="170"/>
      <c r="CY75" s="170"/>
      <c r="CZ75" s="170"/>
      <c r="DA75" s="170"/>
      <c r="DB75" s="170"/>
      <c r="DC75" s="170"/>
      <c r="DD75" s="170"/>
      <c r="DE75" s="170"/>
      <c r="DF75" s="170"/>
      <c r="DG75" s="170"/>
      <c r="DH75" s="170"/>
      <c r="DI75" s="170"/>
      <c r="DJ75" s="170"/>
      <c r="DK75" s="170"/>
      <c r="DL75" s="170"/>
      <c r="DM75" s="170"/>
      <c r="DN75" s="170"/>
      <c r="DO75" s="170"/>
      <c r="DP75" s="170"/>
      <c r="DQ75" s="170"/>
      <c r="DR75" s="170"/>
      <c r="DS75" s="170"/>
      <c r="DT75" s="170"/>
      <c r="DU75" s="170"/>
      <c r="DV75" s="170"/>
      <c r="DW75" s="170"/>
      <c r="DX75" s="170"/>
      <c r="DY75" s="170"/>
      <c r="DZ75" s="170"/>
      <c r="EA75" s="170"/>
      <c r="EB75" s="170"/>
      <c r="EC75" s="170"/>
      <c r="ED75" s="170"/>
      <c r="EE75" s="170"/>
      <c r="EF75" s="170"/>
      <c r="EG75" s="170"/>
      <c r="EH75" s="170"/>
      <c r="EI75" s="170"/>
      <c r="EJ75" s="170"/>
      <c r="EK75" s="170"/>
      <c r="EL75" s="170"/>
      <c r="EM75" s="170"/>
      <c r="EN75" s="170"/>
      <c r="EO75" s="170"/>
      <c r="EP75" s="170"/>
      <c r="EQ75" s="170"/>
      <c r="ER75" s="170"/>
      <c r="ES75" s="170"/>
      <c r="ET75" s="170"/>
      <c r="EU75" s="170"/>
      <c r="EV75" s="170"/>
      <c r="EW75" s="170"/>
      <c r="EX75" s="170"/>
      <c r="EY75" s="170"/>
      <c r="EZ75" s="170"/>
      <c r="FA75" s="170"/>
      <c r="FB75" s="170"/>
      <c r="FC75" s="170"/>
      <c r="FD75" s="170"/>
      <c r="FE75" s="170"/>
      <c r="FF75" s="170"/>
      <c r="FG75" s="170"/>
      <c r="FH75" s="170"/>
      <c r="FI75" s="170"/>
      <c r="FJ75" s="170"/>
      <c r="FK75" s="170"/>
      <c r="FL75" s="170"/>
      <c r="FM75" s="170"/>
      <c r="FN75" s="170"/>
      <c r="FO75" s="170"/>
      <c r="FP75" s="170"/>
      <c r="FQ75" s="170"/>
      <c r="FR75" s="170"/>
      <c r="FS75" s="170"/>
      <c r="FT75" s="170"/>
      <c r="FU75" s="170"/>
      <c r="FV75" s="170"/>
      <c r="FW75" s="170"/>
      <c r="FX75" s="170"/>
      <c r="FY75" s="170"/>
      <c r="FZ75" s="170"/>
      <c r="GA75" s="170"/>
      <c r="GB75" s="170"/>
      <c r="GC75" s="170"/>
      <c r="GD75" s="170"/>
      <c r="GE75" s="170"/>
      <c r="GF75" s="170"/>
      <c r="GG75" s="170"/>
      <c r="GH75" s="170"/>
      <c r="GI75" s="170"/>
      <c r="GJ75" s="170"/>
      <c r="GK75" s="170"/>
      <c r="GL75" s="170"/>
      <c r="GM75" s="170"/>
      <c r="GN75" s="170"/>
      <c r="GO75" s="170"/>
      <c r="GP75" s="170"/>
      <c r="GQ75" s="170"/>
      <c r="GR75" s="170"/>
      <c r="GS75" s="170"/>
      <c r="GT75" s="170"/>
      <c r="GU75" s="170"/>
      <c r="GV75" s="170"/>
      <c r="GW75" s="170"/>
      <c r="GX75" s="170"/>
      <c r="GY75" s="170"/>
      <c r="GZ75" s="170"/>
      <c r="HA75" s="170"/>
      <c r="HB75" s="170"/>
      <c r="HC75" s="170"/>
      <c r="HD75" s="170"/>
      <c r="HE75" s="170"/>
      <c r="HF75" s="170"/>
      <c r="HG75" s="170"/>
      <c r="HH75" s="170"/>
      <c r="HI75" s="170"/>
      <c r="HJ75" s="170"/>
      <c r="HK75" s="170"/>
      <c r="HL75" s="170"/>
      <c r="HM75" s="170"/>
      <c r="HN75" s="170"/>
      <c r="HO75" s="170"/>
      <c r="HP75" s="170"/>
      <c r="HQ75" s="170"/>
      <c r="HR75" s="170"/>
      <c r="HS75" s="170"/>
      <c r="HT75" s="170"/>
      <c r="HU75" s="170"/>
      <c r="HV75" s="170"/>
      <c r="HW75" s="170"/>
      <c r="HX75" s="170"/>
      <c r="HY75" s="170"/>
      <c r="HZ75" s="170"/>
      <c r="IA75" s="170"/>
      <c r="IB75" s="170"/>
      <c r="IC75" s="170"/>
      <c r="ID75" s="170"/>
      <c r="IE75" s="170"/>
      <c r="IF75" s="170"/>
      <c r="IG75" s="170"/>
      <c r="IH75" s="170"/>
      <c r="II75" s="170"/>
      <c r="IJ75" s="170"/>
      <c r="IK75" s="170"/>
      <c r="IL75" s="170"/>
      <c r="IM75" s="170"/>
      <c r="IN75" s="170"/>
      <c r="IO75" s="170"/>
      <c r="IP75" s="170"/>
      <c r="IQ75" s="170"/>
      <c r="IR75" s="170"/>
      <c r="IS75" s="170"/>
      <c r="IT75" s="170"/>
      <c r="IU75" s="170"/>
      <c r="IV75" s="170"/>
      <c r="IW75" s="170"/>
      <c r="IX75" s="170"/>
      <c r="IY75" s="170"/>
      <c r="IZ75" s="170"/>
      <c r="JA75" s="170"/>
      <c r="JB75" s="170"/>
      <c r="JC75" s="170"/>
      <c r="JD75" s="170"/>
      <c r="JE75" s="170"/>
    </row>
    <row r="76" s="24" customFormat="1" ht="56.25" spans="1:265">
      <c r="A76" s="149"/>
      <c r="B76" s="152"/>
      <c r="C76" s="156"/>
      <c r="D76" s="157" t="s">
        <v>271</v>
      </c>
      <c r="E76" s="51">
        <v>2017.8</v>
      </c>
      <c r="F76" s="51">
        <v>198</v>
      </c>
      <c r="G76" s="49">
        <v>4</v>
      </c>
      <c r="H76" s="158" t="s">
        <v>275</v>
      </c>
      <c r="I76" s="163" t="s">
        <v>276</v>
      </c>
      <c r="J76" s="161">
        <v>0.4</v>
      </c>
      <c r="K76" s="162">
        <v>106269.6</v>
      </c>
      <c r="L76" s="164"/>
      <c r="M76" s="158"/>
      <c r="N76" s="49"/>
      <c r="O76" s="158"/>
      <c r="P76" s="162">
        <v>106269.6</v>
      </c>
      <c r="Q76" s="158"/>
      <c r="R76" s="169"/>
      <c r="S76" s="169"/>
      <c r="T76" s="49"/>
      <c r="U76" s="162">
        <v>106269.6</v>
      </c>
      <c r="V76" s="158"/>
      <c r="W76" s="158"/>
      <c r="X76" s="49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0"/>
      <c r="AZ76" s="170"/>
      <c r="BA76" s="170"/>
      <c r="BB76" s="170"/>
      <c r="BC76" s="170"/>
      <c r="BD76" s="170"/>
      <c r="BE76" s="170"/>
      <c r="BF76" s="170"/>
      <c r="BG76" s="170"/>
      <c r="BH76" s="170"/>
      <c r="BI76" s="170"/>
      <c r="BJ76" s="170"/>
      <c r="BK76" s="170"/>
      <c r="BL76" s="170"/>
      <c r="BM76" s="170"/>
      <c r="BN76" s="170"/>
      <c r="BO76" s="170"/>
      <c r="BP76" s="170"/>
      <c r="BQ76" s="170"/>
      <c r="BR76" s="170"/>
      <c r="BS76" s="170"/>
      <c r="BT76" s="170"/>
      <c r="BU76" s="170"/>
      <c r="BV76" s="170"/>
      <c r="BW76" s="170"/>
      <c r="BX76" s="170"/>
      <c r="BY76" s="170"/>
      <c r="BZ76" s="170"/>
      <c r="CA76" s="170"/>
      <c r="CB76" s="170"/>
      <c r="CC76" s="170"/>
      <c r="CD76" s="170"/>
      <c r="CE76" s="170"/>
      <c r="CF76" s="170"/>
      <c r="CG76" s="170"/>
      <c r="CH76" s="170"/>
      <c r="CI76" s="170"/>
      <c r="CJ76" s="170"/>
      <c r="CK76" s="170"/>
      <c r="CL76" s="170"/>
      <c r="CM76" s="170"/>
      <c r="CN76" s="170"/>
      <c r="CO76" s="170"/>
      <c r="CP76" s="170"/>
      <c r="CQ76" s="170"/>
      <c r="CR76" s="170"/>
      <c r="CS76" s="170"/>
      <c r="CT76" s="170"/>
      <c r="CU76" s="170"/>
      <c r="CV76" s="170"/>
      <c r="CW76" s="170"/>
      <c r="CX76" s="170"/>
      <c r="CY76" s="170"/>
      <c r="CZ76" s="170"/>
      <c r="DA76" s="170"/>
      <c r="DB76" s="170"/>
      <c r="DC76" s="170"/>
      <c r="DD76" s="170"/>
      <c r="DE76" s="170"/>
      <c r="DF76" s="170"/>
      <c r="DG76" s="170"/>
      <c r="DH76" s="170"/>
      <c r="DI76" s="170"/>
      <c r="DJ76" s="170"/>
      <c r="DK76" s="170"/>
      <c r="DL76" s="170"/>
      <c r="DM76" s="170"/>
      <c r="DN76" s="170"/>
      <c r="DO76" s="170"/>
      <c r="DP76" s="170"/>
      <c r="DQ76" s="170"/>
      <c r="DR76" s="170"/>
      <c r="DS76" s="170"/>
      <c r="DT76" s="170"/>
      <c r="DU76" s="170"/>
      <c r="DV76" s="170"/>
      <c r="DW76" s="170"/>
      <c r="DX76" s="170"/>
      <c r="DY76" s="170"/>
      <c r="DZ76" s="170"/>
      <c r="EA76" s="170"/>
      <c r="EB76" s="170"/>
      <c r="EC76" s="170"/>
      <c r="ED76" s="170"/>
      <c r="EE76" s="170"/>
      <c r="EF76" s="170"/>
      <c r="EG76" s="170"/>
      <c r="EH76" s="170"/>
      <c r="EI76" s="170"/>
      <c r="EJ76" s="170"/>
      <c r="EK76" s="170"/>
      <c r="EL76" s="170"/>
      <c r="EM76" s="170"/>
      <c r="EN76" s="170"/>
      <c r="EO76" s="170"/>
      <c r="EP76" s="170"/>
      <c r="EQ76" s="170"/>
      <c r="ER76" s="170"/>
      <c r="ES76" s="170"/>
      <c r="ET76" s="170"/>
      <c r="EU76" s="170"/>
      <c r="EV76" s="170"/>
      <c r="EW76" s="170"/>
      <c r="EX76" s="170"/>
      <c r="EY76" s="170"/>
      <c r="EZ76" s="170"/>
      <c r="FA76" s="170"/>
      <c r="FB76" s="170"/>
      <c r="FC76" s="170"/>
      <c r="FD76" s="170"/>
      <c r="FE76" s="170"/>
      <c r="FF76" s="170"/>
      <c r="FG76" s="170"/>
      <c r="FH76" s="170"/>
      <c r="FI76" s="170"/>
      <c r="FJ76" s="170"/>
      <c r="FK76" s="170"/>
      <c r="FL76" s="170"/>
      <c r="FM76" s="170"/>
      <c r="FN76" s="170"/>
      <c r="FO76" s="170"/>
      <c r="FP76" s="170"/>
      <c r="FQ76" s="170"/>
      <c r="FR76" s="170"/>
      <c r="FS76" s="170"/>
      <c r="FT76" s="170"/>
      <c r="FU76" s="170"/>
      <c r="FV76" s="170"/>
      <c r="FW76" s="170"/>
      <c r="FX76" s="170"/>
      <c r="FY76" s="170"/>
      <c r="FZ76" s="170"/>
      <c r="GA76" s="170"/>
      <c r="GB76" s="170"/>
      <c r="GC76" s="170"/>
      <c r="GD76" s="170"/>
      <c r="GE76" s="170"/>
      <c r="GF76" s="170"/>
      <c r="GG76" s="170"/>
      <c r="GH76" s="170"/>
      <c r="GI76" s="170"/>
      <c r="GJ76" s="170"/>
      <c r="GK76" s="170"/>
      <c r="GL76" s="170"/>
      <c r="GM76" s="170"/>
      <c r="GN76" s="170"/>
      <c r="GO76" s="170"/>
      <c r="GP76" s="170"/>
      <c r="GQ76" s="170"/>
      <c r="GR76" s="170"/>
      <c r="GS76" s="170"/>
      <c r="GT76" s="170"/>
      <c r="GU76" s="170"/>
      <c r="GV76" s="170"/>
      <c r="GW76" s="170"/>
      <c r="GX76" s="170"/>
      <c r="GY76" s="170"/>
      <c r="GZ76" s="170"/>
      <c r="HA76" s="170"/>
      <c r="HB76" s="170"/>
      <c r="HC76" s="170"/>
      <c r="HD76" s="170"/>
      <c r="HE76" s="170"/>
      <c r="HF76" s="170"/>
      <c r="HG76" s="170"/>
      <c r="HH76" s="170"/>
      <c r="HI76" s="170"/>
      <c r="HJ76" s="170"/>
      <c r="HK76" s="170"/>
      <c r="HL76" s="170"/>
      <c r="HM76" s="170"/>
      <c r="HN76" s="170"/>
      <c r="HO76" s="170"/>
      <c r="HP76" s="170"/>
      <c r="HQ76" s="170"/>
      <c r="HR76" s="170"/>
      <c r="HS76" s="170"/>
      <c r="HT76" s="170"/>
      <c r="HU76" s="170"/>
      <c r="HV76" s="170"/>
      <c r="HW76" s="170"/>
      <c r="HX76" s="170"/>
      <c r="HY76" s="170"/>
      <c r="HZ76" s="170"/>
      <c r="IA76" s="170"/>
      <c r="IB76" s="170"/>
      <c r="IC76" s="170"/>
      <c r="ID76" s="170"/>
      <c r="IE76" s="170"/>
      <c r="IF76" s="170"/>
      <c r="IG76" s="170"/>
      <c r="IH76" s="170"/>
      <c r="II76" s="170"/>
      <c r="IJ76" s="170"/>
      <c r="IK76" s="170"/>
      <c r="IL76" s="170"/>
      <c r="IM76" s="170"/>
      <c r="IN76" s="170"/>
      <c r="IO76" s="170"/>
      <c r="IP76" s="170"/>
      <c r="IQ76" s="170"/>
      <c r="IR76" s="170"/>
      <c r="IS76" s="170"/>
      <c r="IT76" s="170"/>
      <c r="IU76" s="170"/>
      <c r="IV76" s="170"/>
      <c r="IW76" s="170"/>
      <c r="IX76" s="170"/>
      <c r="IY76" s="170"/>
      <c r="IZ76" s="170"/>
      <c r="JA76" s="170"/>
      <c r="JB76" s="170"/>
      <c r="JC76" s="170"/>
      <c r="JD76" s="170"/>
      <c r="JE76" s="170"/>
    </row>
    <row r="77" s="22" customFormat="1" spans="1:265">
      <c r="A77" s="28"/>
      <c r="B77" s="28"/>
      <c r="C77" s="28"/>
      <c r="D77" s="28"/>
      <c r="E77" s="28"/>
      <c r="F77" s="28"/>
      <c r="G77" s="28"/>
      <c r="H77" s="29"/>
      <c r="I77" s="29"/>
      <c r="J77" s="79"/>
      <c r="K77" s="86"/>
      <c r="L77" s="37"/>
      <c r="M77" s="28"/>
      <c r="N77" s="28"/>
      <c r="O77" s="28"/>
      <c r="P77" s="86"/>
      <c r="Q77" s="28"/>
      <c r="R77" s="37"/>
      <c r="S77" s="37"/>
      <c r="T77" s="28"/>
      <c r="U77" s="28"/>
      <c r="V77" s="28"/>
      <c r="W77" s="28"/>
      <c r="X77" s="28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46"/>
      <c r="BN77" s="146"/>
      <c r="BO77" s="146"/>
      <c r="BP77" s="146"/>
      <c r="BQ77" s="146"/>
      <c r="BR77" s="146"/>
      <c r="BS77" s="146"/>
      <c r="BT77" s="146"/>
      <c r="BU77" s="146"/>
      <c r="BV77" s="146"/>
      <c r="BW77" s="146"/>
      <c r="BX77" s="146"/>
      <c r="BY77" s="146"/>
      <c r="BZ77" s="146"/>
      <c r="CA77" s="146"/>
      <c r="CB77" s="146"/>
      <c r="CC77" s="146"/>
      <c r="CD77" s="146"/>
      <c r="CE77" s="146"/>
      <c r="CF77" s="146"/>
      <c r="CG77" s="146"/>
      <c r="CH77" s="146"/>
      <c r="CI77" s="146"/>
      <c r="CJ77" s="146"/>
      <c r="CK77" s="146"/>
      <c r="CL77" s="146"/>
      <c r="CM77" s="146"/>
      <c r="CN77" s="146"/>
      <c r="CO77" s="146"/>
      <c r="CP77" s="146"/>
      <c r="CQ77" s="146"/>
      <c r="CR77" s="146"/>
      <c r="CS77" s="146"/>
      <c r="CT77" s="146"/>
      <c r="CU77" s="146"/>
      <c r="CV77" s="146"/>
      <c r="CW77" s="146"/>
      <c r="CX77" s="146"/>
      <c r="CY77" s="146"/>
      <c r="CZ77" s="146"/>
      <c r="DA77" s="146"/>
      <c r="DB77" s="146"/>
      <c r="DC77" s="146"/>
      <c r="DD77" s="146"/>
      <c r="DE77" s="146"/>
      <c r="DF77" s="146"/>
      <c r="DG77" s="146"/>
      <c r="DH77" s="146"/>
      <c r="DI77" s="146"/>
      <c r="DJ77" s="146"/>
      <c r="DK77" s="146"/>
      <c r="DL77" s="146"/>
      <c r="DM77" s="146"/>
      <c r="DN77" s="146"/>
      <c r="DO77" s="146"/>
      <c r="DP77" s="146"/>
      <c r="DQ77" s="146"/>
      <c r="DR77" s="146"/>
      <c r="DS77" s="146"/>
      <c r="DT77" s="146"/>
      <c r="DU77" s="146"/>
      <c r="DV77" s="146"/>
      <c r="DW77" s="146"/>
      <c r="DX77" s="146"/>
      <c r="DY77" s="146"/>
      <c r="DZ77" s="146"/>
      <c r="EA77" s="146"/>
      <c r="EB77" s="146"/>
      <c r="EC77" s="146"/>
      <c r="ED77" s="146"/>
      <c r="EE77" s="146"/>
      <c r="EF77" s="146"/>
      <c r="EG77" s="146"/>
      <c r="EH77" s="146"/>
      <c r="EI77" s="146"/>
      <c r="EJ77" s="146"/>
      <c r="EK77" s="146"/>
      <c r="EL77" s="146"/>
      <c r="EM77" s="146"/>
      <c r="EN77" s="146"/>
      <c r="EO77" s="146"/>
      <c r="EP77" s="146"/>
      <c r="EQ77" s="146"/>
      <c r="ER77" s="146"/>
      <c r="ES77" s="146"/>
      <c r="ET77" s="146"/>
      <c r="EU77" s="146"/>
      <c r="EV77" s="146"/>
      <c r="EW77" s="146"/>
      <c r="EX77" s="146"/>
      <c r="EY77" s="146"/>
      <c r="EZ77" s="146"/>
      <c r="FA77" s="146"/>
      <c r="FB77" s="146"/>
      <c r="FC77" s="146"/>
      <c r="FD77" s="146"/>
      <c r="FE77" s="146"/>
      <c r="FF77" s="146"/>
      <c r="FG77" s="146"/>
      <c r="FH77" s="146"/>
      <c r="FI77" s="146"/>
      <c r="FJ77" s="146"/>
      <c r="FK77" s="146"/>
      <c r="FL77" s="146"/>
      <c r="FM77" s="146"/>
      <c r="FN77" s="146"/>
      <c r="FO77" s="146"/>
      <c r="FP77" s="146"/>
      <c r="FQ77" s="146"/>
      <c r="FR77" s="146"/>
      <c r="FS77" s="146"/>
      <c r="FT77" s="146"/>
      <c r="FU77" s="146"/>
      <c r="FV77" s="146"/>
      <c r="FW77" s="146"/>
      <c r="FX77" s="146"/>
      <c r="FY77" s="146"/>
      <c r="FZ77" s="146"/>
      <c r="GA77" s="146"/>
      <c r="GB77" s="146"/>
      <c r="GC77" s="146"/>
      <c r="GD77" s="146"/>
      <c r="GE77" s="146"/>
      <c r="GF77" s="146"/>
      <c r="GG77" s="146"/>
      <c r="GH77" s="146"/>
      <c r="GI77" s="146"/>
      <c r="GJ77" s="146"/>
      <c r="GK77" s="146"/>
      <c r="GL77" s="146"/>
      <c r="GM77" s="146"/>
      <c r="GN77" s="146"/>
      <c r="GO77" s="146"/>
      <c r="GP77" s="146"/>
      <c r="GQ77" s="146"/>
      <c r="GR77" s="146"/>
      <c r="GS77" s="146"/>
      <c r="GT77" s="146"/>
      <c r="GU77" s="146"/>
      <c r="GV77" s="146"/>
      <c r="GW77" s="146"/>
      <c r="GX77" s="146"/>
      <c r="GY77" s="146"/>
      <c r="GZ77" s="146"/>
      <c r="HA77" s="146"/>
      <c r="HB77" s="146"/>
      <c r="HC77" s="146"/>
      <c r="HD77" s="146"/>
      <c r="HE77" s="146"/>
      <c r="HF77" s="146"/>
      <c r="HG77" s="146"/>
      <c r="HH77" s="146"/>
      <c r="HI77" s="146"/>
      <c r="HJ77" s="146"/>
      <c r="HK77" s="146"/>
      <c r="HL77" s="146"/>
      <c r="HM77" s="146"/>
      <c r="HN77" s="146"/>
      <c r="HO77" s="146"/>
      <c r="HP77" s="146"/>
      <c r="HQ77" s="146"/>
      <c r="HR77" s="146"/>
      <c r="HS77" s="146"/>
      <c r="HT77" s="146"/>
      <c r="HU77" s="146"/>
      <c r="HV77" s="146"/>
      <c r="HW77" s="146"/>
      <c r="HX77" s="146"/>
      <c r="HY77" s="146"/>
      <c r="HZ77" s="146"/>
      <c r="IA77" s="146"/>
      <c r="IB77" s="146"/>
      <c r="IC77" s="146"/>
      <c r="ID77" s="146"/>
      <c r="IE77" s="146"/>
      <c r="IF77" s="146"/>
      <c r="IG77" s="146"/>
      <c r="IH77" s="146"/>
      <c r="II77" s="146"/>
      <c r="IJ77" s="146"/>
      <c r="IK77" s="146"/>
      <c r="IL77" s="146"/>
      <c r="IM77" s="146"/>
      <c r="IN77" s="146"/>
      <c r="IO77" s="146"/>
      <c r="IP77" s="146"/>
      <c r="IQ77" s="146"/>
      <c r="IR77" s="146"/>
      <c r="IS77" s="146"/>
      <c r="IT77" s="146"/>
      <c r="IU77" s="146"/>
      <c r="IV77" s="146"/>
      <c r="IW77" s="146"/>
      <c r="IX77" s="146"/>
      <c r="IY77" s="146"/>
      <c r="IZ77" s="146"/>
      <c r="JA77" s="146"/>
      <c r="JB77" s="146"/>
      <c r="JC77" s="146"/>
      <c r="JD77" s="146"/>
      <c r="JE77" s="146"/>
    </row>
    <row r="78" s="22" customFormat="1" spans="1:265">
      <c r="A78" s="28"/>
      <c r="B78" s="28"/>
      <c r="C78" s="28"/>
      <c r="D78" s="28"/>
      <c r="E78" s="28"/>
      <c r="F78" s="28"/>
      <c r="G78" s="28"/>
      <c r="H78" s="29"/>
      <c r="I78" s="29"/>
      <c r="J78" s="79"/>
      <c r="K78" s="86"/>
      <c r="L78" s="37"/>
      <c r="M78" s="28"/>
      <c r="N78" s="28"/>
      <c r="O78" s="28"/>
      <c r="P78" s="86"/>
      <c r="Q78" s="28"/>
      <c r="R78" s="37"/>
      <c r="S78" s="37"/>
      <c r="T78" s="28"/>
      <c r="U78" s="28"/>
      <c r="V78" s="28"/>
      <c r="W78" s="28"/>
      <c r="X78" s="28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146"/>
      <c r="AV78" s="146"/>
      <c r="AW78" s="146"/>
      <c r="AX78" s="146"/>
      <c r="AY78" s="146"/>
      <c r="AZ78" s="146"/>
      <c r="BA78" s="146"/>
      <c r="BB78" s="146"/>
      <c r="BC78" s="146"/>
      <c r="BD78" s="146"/>
      <c r="BE78" s="146"/>
      <c r="BF78" s="146"/>
      <c r="BG78" s="146"/>
      <c r="BH78" s="146"/>
      <c r="BI78" s="146"/>
      <c r="BJ78" s="146"/>
      <c r="BK78" s="146"/>
      <c r="BL78" s="146"/>
      <c r="BM78" s="146"/>
      <c r="BN78" s="146"/>
      <c r="BO78" s="146"/>
      <c r="BP78" s="146"/>
      <c r="BQ78" s="146"/>
      <c r="BR78" s="146"/>
      <c r="BS78" s="146"/>
      <c r="BT78" s="146"/>
      <c r="BU78" s="146"/>
      <c r="BV78" s="146"/>
      <c r="BW78" s="146"/>
      <c r="BX78" s="146"/>
      <c r="BY78" s="146"/>
      <c r="BZ78" s="146"/>
      <c r="CA78" s="146"/>
      <c r="CB78" s="146"/>
      <c r="CC78" s="146"/>
      <c r="CD78" s="146"/>
      <c r="CE78" s="146"/>
      <c r="CF78" s="146"/>
      <c r="CG78" s="146"/>
      <c r="CH78" s="146"/>
      <c r="CI78" s="146"/>
      <c r="CJ78" s="146"/>
      <c r="CK78" s="146"/>
      <c r="CL78" s="146"/>
      <c r="CM78" s="146"/>
      <c r="CN78" s="146"/>
      <c r="CO78" s="146"/>
      <c r="CP78" s="146"/>
      <c r="CQ78" s="146"/>
      <c r="CR78" s="146"/>
      <c r="CS78" s="146"/>
      <c r="CT78" s="146"/>
      <c r="CU78" s="146"/>
      <c r="CV78" s="146"/>
      <c r="CW78" s="146"/>
      <c r="CX78" s="146"/>
      <c r="CY78" s="146"/>
      <c r="CZ78" s="146"/>
      <c r="DA78" s="146"/>
      <c r="DB78" s="146"/>
      <c r="DC78" s="146"/>
      <c r="DD78" s="146"/>
      <c r="DE78" s="146"/>
      <c r="DF78" s="146"/>
      <c r="DG78" s="146"/>
      <c r="DH78" s="146"/>
      <c r="DI78" s="146"/>
      <c r="DJ78" s="146"/>
      <c r="DK78" s="146"/>
      <c r="DL78" s="146"/>
      <c r="DM78" s="146"/>
      <c r="DN78" s="146"/>
      <c r="DO78" s="146"/>
      <c r="DP78" s="146"/>
      <c r="DQ78" s="146"/>
      <c r="DR78" s="146"/>
      <c r="DS78" s="146"/>
      <c r="DT78" s="146"/>
      <c r="DU78" s="146"/>
      <c r="DV78" s="146"/>
      <c r="DW78" s="146"/>
      <c r="DX78" s="146"/>
      <c r="DY78" s="146"/>
      <c r="DZ78" s="146"/>
      <c r="EA78" s="146"/>
      <c r="EB78" s="146"/>
      <c r="EC78" s="146"/>
      <c r="ED78" s="146"/>
      <c r="EE78" s="146"/>
      <c r="EF78" s="146"/>
      <c r="EG78" s="146"/>
      <c r="EH78" s="146"/>
      <c r="EI78" s="146"/>
      <c r="EJ78" s="146"/>
      <c r="EK78" s="146"/>
      <c r="EL78" s="146"/>
      <c r="EM78" s="146"/>
      <c r="EN78" s="146"/>
      <c r="EO78" s="146"/>
      <c r="EP78" s="146"/>
      <c r="EQ78" s="146"/>
      <c r="ER78" s="146"/>
      <c r="ES78" s="146"/>
      <c r="ET78" s="146"/>
      <c r="EU78" s="146"/>
      <c r="EV78" s="146"/>
      <c r="EW78" s="146"/>
      <c r="EX78" s="146"/>
      <c r="EY78" s="146"/>
      <c r="EZ78" s="146"/>
      <c r="FA78" s="146"/>
      <c r="FB78" s="146"/>
      <c r="FC78" s="146"/>
      <c r="FD78" s="146"/>
      <c r="FE78" s="146"/>
      <c r="FF78" s="146"/>
      <c r="FG78" s="146"/>
      <c r="FH78" s="146"/>
      <c r="FI78" s="146"/>
      <c r="FJ78" s="146"/>
      <c r="FK78" s="146"/>
      <c r="FL78" s="146"/>
      <c r="FM78" s="146"/>
      <c r="FN78" s="146"/>
      <c r="FO78" s="146"/>
      <c r="FP78" s="146"/>
      <c r="FQ78" s="146"/>
      <c r="FR78" s="146"/>
      <c r="FS78" s="146"/>
      <c r="FT78" s="146"/>
      <c r="FU78" s="146"/>
      <c r="FV78" s="146"/>
      <c r="FW78" s="146"/>
      <c r="FX78" s="146"/>
      <c r="FY78" s="146"/>
      <c r="FZ78" s="146"/>
      <c r="GA78" s="146"/>
      <c r="GB78" s="146"/>
      <c r="GC78" s="146"/>
      <c r="GD78" s="146"/>
      <c r="GE78" s="146"/>
      <c r="GF78" s="146"/>
      <c r="GG78" s="146"/>
      <c r="GH78" s="146"/>
      <c r="GI78" s="146"/>
      <c r="GJ78" s="146"/>
      <c r="GK78" s="146"/>
      <c r="GL78" s="146"/>
      <c r="GM78" s="146"/>
      <c r="GN78" s="146"/>
      <c r="GO78" s="146"/>
      <c r="GP78" s="146"/>
      <c r="GQ78" s="146"/>
      <c r="GR78" s="146"/>
      <c r="GS78" s="146"/>
      <c r="GT78" s="146"/>
      <c r="GU78" s="146"/>
      <c r="GV78" s="146"/>
      <c r="GW78" s="146"/>
      <c r="GX78" s="146"/>
      <c r="GY78" s="146"/>
      <c r="GZ78" s="146"/>
      <c r="HA78" s="146"/>
      <c r="HB78" s="146"/>
      <c r="HC78" s="146"/>
      <c r="HD78" s="146"/>
      <c r="HE78" s="146"/>
      <c r="HF78" s="146"/>
      <c r="HG78" s="146"/>
      <c r="HH78" s="146"/>
      <c r="HI78" s="146"/>
      <c r="HJ78" s="146"/>
      <c r="HK78" s="146"/>
      <c r="HL78" s="146"/>
      <c r="HM78" s="146"/>
      <c r="HN78" s="146"/>
      <c r="HO78" s="146"/>
      <c r="HP78" s="146"/>
      <c r="HQ78" s="146"/>
      <c r="HR78" s="146"/>
      <c r="HS78" s="146"/>
      <c r="HT78" s="146"/>
      <c r="HU78" s="146"/>
      <c r="HV78" s="146"/>
      <c r="HW78" s="146"/>
      <c r="HX78" s="146"/>
      <c r="HY78" s="146"/>
      <c r="HZ78" s="146"/>
      <c r="IA78" s="146"/>
      <c r="IB78" s="146"/>
      <c r="IC78" s="146"/>
      <c r="ID78" s="146"/>
      <c r="IE78" s="146"/>
      <c r="IF78" s="146"/>
      <c r="IG78" s="146"/>
      <c r="IH78" s="146"/>
      <c r="II78" s="146"/>
      <c r="IJ78" s="146"/>
      <c r="IK78" s="146"/>
      <c r="IL78" s="146"/>
      <c r="IM78" s="146"/>
      <c r="IN78" s="146"/>
      <c r="IO78" s="146"/>
      <c r="IP78" s="146"/>
      <c r="IQ78" s="146"/>
      <c r="IR78" s="146"/>
      <c r="IS78" s="146"/>
      <c r="IT78" s="146"/>
      <c r="IU78" s="146"/>
      <c r="IV78" s="146"/>
      <c r="IW78" s="146"/>
      <c r="IX78" s="146"/>
      <c r="IY78" s="146"/>
      <c r="IZ78" s="146"/>
      <c r="JA78" s="146"/>
      <c r="JB78" s="146"/>
      <c r="JC78" s="146"/>
      <c r="JD78" s="146"/>
      <c r="JE78" s="146"/>
    </row>
    <row r="79" s="22" customFormat="1" spans="1:265">
      <c r="A79" s="28"/>
      <c r="B79" s="28"/>
      <c r="C79" s="28"/>
      <c r="D79" s="28"/>
      <c r="E79" s="28"/>
      <c r="F79" s="28"/>
      <c r="G79" s="28"/>
      <c r="H79" s="29"/>
      <c r="I79" s="29"/>
      <c r="J79" s="79"/>
      <c r="K79" s="86"/>
      <c r="L79" s="37"/>
      <c r="M79" s="28"/>
      <c r="N79" s="28"/>
      <c r="O79" s="28"/>
      <c r="P79" s="86"/>
      <c r="Q79" s="28"/>
      <c r="R79" s="37"/>
      <c r="S79" s="37"/>
      <c r="T79" s="28"/>
      <c r="U79" s="28"/>
      <c r="V79" s="28"/>
      <c r="W79" s="28"/>
      <c r="X79" s="28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146"/>
      <c r="AV79" s="146"/>
      <c r="AW79" s="146"/>
      <c r="AX79" s="146"/>
      <c r="AY79" s="146"/>
      <c r="AZ79" s="146"/>
      <c r="BA79" s="146"/>
      <c r="BB79" s="146"/>
      <c r="BC79" s="146"/>
      <c r="BD79" s="146"/>
      <c r="BE79" s="146"/>
      <c r="BF79" s="146"/>
      <c r="BG79" s="146"/>
      <c r="BH79" s="146"/>
      <c r="BI79" s="146"/>
      <c r="BJ79" s="146"/>
      <c r="BK79" s="146"/>
      <c r="BL79" s="146"/>
      <c r="BM79" s="146"/>
      <c r="BN79" s="146"/>
      <c r="BO79" s="146"/>
      <c r="BP79" s="146"/>
      <c r="BQ79" s="146"/>
      <c r="BR79" s="146"/>
      <c r="BS79" s="146"/>
      <c r="BT79" s="146"/>
      <c r="BU79" s="146"/>
      <c r="BV79" s="146"/>
      <c r="BW79" s="146"/>
      <c r="BX79" s="146"/>
      <c r="BY79" s="146"/>
      <c r="BZ79" s="146"/>
      <c r="CA79" s="146"/>
      <c r="CB79" s="146"/>
      <c r="CC79" s="146"/>
      <c r="CD79" s="146"/>
      <c r="CE79" s="146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6"/>
      <c r="EC79" s="146"/>
      <c r="ED79" s="146"/>
      <c r="EE79" s="146"/>
      <c r="EF79" s="146"/>
      <c r="EG79" s="146"/>
      <c r="EH79" s="146"/>
      <c r="EI79" s="146"/>
      <c r="EJ79" s="146"/>
      <c r="EK79" s="146"/>
      <c r="EL79" s="146"/>
      <c r="EM79" s="146"/>
      <c r="EN79" s="146"/>
      <c r="EO79" s="146"/>
      <c r="EP79" s="146"/>
      <c r="EQ79" s="146"/>
      <c r="ER79" s="146"/>
      <c r="ES79" s="146"/>
      <c r="ET79" s="146"/>
      <c r="EU79" s="146"/>
      <c r="EV79" s="146"/>
      <c r="EW79" s="146"/>
      <c r="EX79" s="146"/>
      <c r="EY79" s="146"/>
      <c r="EZ79" s="146"/>
      <c r="FA79" s="146"/>
      <c r="FB79" s="146"/>
      <c r="FC79" s="146"/>
      <c r="FD79" s="146"/>
      <c r="FE79" s="146"/>
      <c r="FF79" s="146"/>
      <c r="FG79" s="146"/>
      <c r="FH79" s="146"/>
      <c r="FI79" s="146"/>
      <c r="FJ79" s="146"/>
      <c r="FK79" s="146"/>
      <c r="FL79" s="146"/>
      <c r="FM79" s="146"/>
      <c r="FN79" s="146"/>
      <c r="FO79" s="146"/>
      <c r="FP79" s="146"/>
      <c r="FQ79" s="146"/>
      <c r="FR79" s="146"/>
      <c r="FS79" s="146"/>
      <c r="FT79" s="146"/>
      <c r="FU79" s="146"/>
      <c r="FV79" s="146"/>
      <c r="FW79" s="146"/>
      <c r="FX79" s="146"/>
      <c r="FY79" s="146"/>
      <c r="FZ79" s="146"/>
      <c r="GA79" s="146"/>
      <c r="GB79" s="146"/>
      <c r="GC79" s="146"/>
      <c r="GD79" s="146"/>
      <c r="GE79" s="146"/>
      <c r="GF79" s="146"/>
      <c r="GG79" s="146"/>
      <c r="GH79" s="146"/>
      <c r="GI79" s="146"/>
      <c r="GJ79" s="146"/>
      <c r="GK79" s="146"/>
      <c r="GL79" s="146"/>
      <c r="GM79" s="146"/>
      <c r="GN79" s="146"/>
      <c r="GO79" s="146"/>
      <c r="GP79" s="146"/>
      <c r="GQ79" s="146"/>
      <c r="GR79" s="146"/>
      <c r="GS79" s="146"/>
      <c r="GT79" s="146"/>
      <c r="GU79" s="146"/>
      <c r="GV79" s="146"/>
      <c r="GW79" s="146"/>
      <c r="GX79" s="146"/>
      <c r="GY79" s="146"/>
      <c r="GZ79" s="146"/>
      <c r="HA79" s="146"/>
      <c r="HB79" s="146"/>
      <c r="HC79" s="146"/>
      <c r="HD79" s="146"/>
      <c r="HE79" s="146"/>
      <c r="HF79" s="146"/>
      <c r="HG79" s="146"/>
      <c r="HH79" s="146"/>
      <c r="HI79" s="146"/>
      <c r="HJ79" s="146"/>
      <c r="HK79" s="146"/>
      <c r="HL79" s="146"/>
      <c r="HM79" s="146"/>
      <c r="HN79" s="146"/>
      <c r="HO79" s="146"/>
      <c r="HP79" s="146"/>
      <c r="HQ79" s="146"/>
      <c r="HR79" s="146"/>
      <c r="HS79" s="146"/>
      <c r="HT79" s="146"/>
      <c r="HU79" s="146"/>
      <c r="HV79" s="146"/>
      <c r="HW79" s="146"/>
      <c r="HX79" s="146"/>
      <c r="HY79" s="146"/>
      <c r="HZ79" s="146"/>
      <c r="IA79" s="146"/>
      <c r="IB79" s="146"/>
      <c r="IC79" s="146"/>
      <c r="ID79" s="146"/>
      <c r="IE79" s="146"/>
      <c r="IF79" s="146"/>
      <c r="IG79" s="146"/>
      <c r="IH79" s="146"/>
      <c r="II79" s="146"/>
      <c r="IJ79" s="146"/>
      <c r="IK79" s="146"/>
      <c r="IL79" s="146"/>
      <c r="IM79" s="146"/>
      <c r="IN79" s="146"/>
      <c r="IO79" s="146"/>
      <c r="IP79" s="146"/>
      <c r="IQ79" s="146"/>
      <c r="IR79" s="146"/>
      <c r="IS79" s="146"/>
      <c r="IT79" s="146"/>
      <c r="IU79" s="146"/>
      <c r="IV79" s="146"/>
      <c r="IW79" s="146"/>
      <c r="IX79" s="146"/>
      <c r="IY79" s="146"/>
      <c r="IZ79" s="146"/>
      <c r="JA79" s="146"/>
      <c r="JB79" s="146"/>
      <c r="JC79" s="146"/>
      <c r="JD79" s="146"/>
      <c r="JE79" s="146"/>
    </row>
    <row r="80" s="22" customFormat="1" spans="1:265">
      <c r="A80" s="28"/>
      <c r="B80" s="28"/>
      <c r="C80" s="28"/>
      <c r="D80" s="28"/>
      <c r="E80" s="28"/>
      <c r="F80" s="28"/>
      <c r="G80" s="28"/>
      <c r="H80" s="29"/>
      <c r="I80" s="29"/>
      <c r="J80" s="79"/>
      <c r="K80" s="86"/>
      <c r="L80" s="37"/>
      <c r="M80" s="28"/>
      <c r="N80" s="28"/>
      <c r="O80" s="28"/>
      <c r="P80" s="86"/>
      <c r="Q80" s="28"/>
      <c r="R80" s="37"/>
      <c r="S80" s="37"/>
      <c r="T80" s="28"/>
      <c r="U80" s="28"/>
      <c r="V80" s="28"/>
      <c r="W80" s="28"/>
      <c r="X80" s="28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6"/>
      <c r="BQ80" s="146"/>
      <c r="BR80" s="146"/>
      <c r="BS80" s="146"/>
      <c r="BT80" s="146"/>
      <c r="BU80" s="146"/>
      <c r="BV80" s="146"/>
      <c r="BW80" s="146"/>
      <c r="BX80" s="146"/>
      <c r="BY80" s="146"/>
      <c r="BZ80" s="146"/>
      <c r="CA80" s="146"/>
      <c r="CB80" s="146"/>
      <c r="CC80" s="146"/>
      <c r="CD80" s="146"/>
      <c r="CE80" s="146"/>
      <c r="CF80" s="146"/>
      <c r="CG80" s="146"/>
      <c r="CH80" s="146"/>
      <c r="CI80" s="146"/>
      <c r="CJ80" s="146"/>
      <c r="CK80" s="146"/>
      <c r="CL80" s="146"/>
      <c r="CM80" s="146"/>
      <c r="CN80" s="146"/>
      <c r="CO80" s="146"/>
      <c r="CP80" s="146"/>
      <c r="CQ80" s="146"/>
      <c r="CR80" s="146"/>
      <c r="CS80" s="146"/>
      <c r="CT80" s="146"/>
      <c r="CU80" s="146"/>
      <c r="CV80" s="146"/>
      <c r="CW80" s="146"/>
      <c r="CX80" s="146"/>
      <c r="CY80" s="146"/>
      <c r="CZ80" s="146"/>
      <c r="DA80" s="146"/>
      <c r="DB80" s="146"/>
      <c r="DC80" s="146"/>
      <c r="DD80" s="146"/>
      <c r="DE80" s="146"/>
      <c r="DF80" s="146"/>
      <c r="DG80" s="146"/>
      <c r="DH80" s="146"/>
      <c r="DI80" s="146"/>
      <c r="DJ80" s="146"/>
      <c r="DK80" s="146"/>
      <c r="DL80" s="146"/>
      <c r="DM80" s="146"/>
      <c r="DN80" s="146"/>
      <c r="DO80" s="146"/>
      <c r="DP80" s="146"/>
      <c r="DQ80" s="146"/>
      <c r="DR80" s="146"/>
      <c r="DS80" s="146"/>
      <c r="DT80" s="146"/>
      <c r="DU80" s="146"/>
      <c r="DV80" s="146"/>
      <c r="DW80" s="146"/>
      <c r="DX80" s="146"/>
      <c r="DY80" s="146"/>
      <c r="DZ80" s="146"/>
      <c r="EA80" s="146"/>
      <c r="EB80" s="146"/>
      <c r="EC80" s="146"/>
      <c r="ED80" s="146"/>
      <c r="EE80" s="146"/>
      <c r="EF80" s="146"/>
      <c r="EG80" s="146"/>
      <c r="EH80" s="146"/>
      <c r="EI80" s="146"/>
      <c r="EJ80" s="146"/>
      <c r="EK80" s="146"/>
      <c r="EL80" s="146"/>
      <c r="EM80" s="146"/>
      <c r="EN80" s="146"/>
      <c r="EO80" s="146"/>
      <c r="EP80" s="146"/>
      <c r="EQ80" s="146"/>
      <c r="ER80" s="146"/>
      <c r="ES80" s="146"/>
      <c r="ET80" s="146"/>
      <c r="EU80" s="146"/>
      <c r="EV80" s="146"/>
      <c r="EW80" s="146"/>
      <c r="EX80" s="146"/>
      <c r="EY80" s="146"/>
      <c r="EZ80" s="146"/>
      <c r="FA80" s="146"/>
      <c r="FB80" s="146"/>
      <c r="FC80" s="146"/>
      <c r="FD80" s="146"/>
      <c r="FE80" s="146"/>
      <c r="FF80" s="146"/>
      <c r="FG80" s="146"/>
      <c r="FH80" s="146"/>
      <c r="FI80" s="146"/>
      <c r="FJ80" s="146"/>
      <c r="FK80" s="146"/>
      <c r="FL80" s="146"/>
      <c r="FM80" s="146"/>
      <c r="FN80" s="146"/>
      <c r="FO80" s="146"/>
      <c r="FP80" s="146"/>
      <c r="FQ80" s="146"/>
      <c r="FR80" s="146"/>
      <c r="FS80" s="146"/>
      <c r="FT80" s="146"/>
      <c r="FU80" s="146"/>
      <c r="FV80" s="146"/>
      <c r="FW80" s="146"/>
      <c r="FX80" s="146"/>
      <c r="FY80" s="146"/>
      <c r="FZ80" s="146"/>
      <c r="GA80" s="146"/>
      <c r="GB80" s="146"/>
      <c r="GC80" s="146"/>
      <c r="GD80" s="146"/>
      <c r="GE80" s="146"/>
      <c r="GF80" s="146"/>
      <c r="GG80" s="146"/>
      <c r="GH80" s="146"/>
      <c r="GI80" s="146"/>
      <c r="GJ80" s="146"/>
      <c r="GK80" s="146"/>
      <c r="GL80" s="146"/>
      <c r="GM80" s="146"/>
      <c r="GN80" s="146"/>
      <c r="GO80" s="146"/>
      <c r="GP80" s="146"/>
      <c r="GQ80" s="146"/>
      <c r="GR80" s="146"/>
      <c r="GS80" s="146"/>
      <c r="GT80" s="146"/>
      <c r="GU80" s="146"/>
      <c r="GV80" s="146"/>
      <c r="GW80" s="146"/>
      <c r="GX80" s="146"/>
      <c r="GY80" s="146"/>
      <c r="GZ80" s="146"/>
      <c r="HA80" s="146"/>
      <c r="HB80" s="146"/>
      <c r="HC80" s="146"/>
      <c r="HD80" s="146"/>
      <c r="HE80" s="146"/>
      <c r="HF80" s="146"/>
      <c r="HG80" s="146"/>
      <c r="HH80" s="146"/>
      <c r="HI80" s="146"/>
      <c r="HJ80" s="146"/>
      <c r="HK80" s="146"/>
      <c r="HL80" s="146"/>
      <c r="HM80" s="146"/>
      <c r="HN80" s="146"/>
      <c r="HO80" s="146"/>
      <c r="HP80" s="146"/>
      <c r="HQ80" s="146"/>
      <c r="HR80" s="146"/>
      <c r="HS80" s="146"/>
      <c r="HT80" s="146"/>
      <c r="HU80" s="146"/>
      <c r="HV80" s="146"/>
      <c r="HW80" s="146"/>
      <c r="HX80" s="146"/>
      <c r="HY80" s="146"/>
      <c r="HZ80" s="146"/>
      <c r="IA80" s="146"/>
      <c r="IB80" s="146"/>
      <c r="IC80" s="146"/>
      <c r="ID80" s="146"/>
      <c r="IE80" s="146"/>
      <c r="IF80" s="146"/>
      <c r="IG80" s="146"/>
      <c r="IH80" s="146"/>
      <c r="II80" s="146"/>
      <c r="IJ80" s="146"/>
      <c r="IK80" s="146"/>
      <c r="IL80" s="146"/>
      <c r="IM80" s="146"/>
      <c r="IN80" s="146"/>
      <c r="IO80" s="146"/>
      <c r="IP80" s="146"/>
      <c r="IQ80" s="146"/>
      <c r="IR80" s="146"/>
      <c r="IS80" s="146"/>
      <c r="IT80" s="146"/>
      <c r="IU80" s="146"/>
      <c r="IV80" s="146"/>
      <c r="IW80" s="146"/>
      <c r="IX80" s="146"/>
      <c r="IY80" s="146"/>
      <c r="IZ80" s="146"/>
      <c r="JA80" s="146"/>
      <c r="JB80" s="146"/>
      <c r="JC80" s="146"/>
      <c r="JD80" s="146"/>
      <c r="JE80" s="146"/>
    </row>
    <row r="81" s="22" customFormat="1" spans="1:265">
      <c r="A81" s="28"/>
      <c r="B81" s="28"/>
      <c r="C81" s="28"/>
      <c r="D81" s="28"/>
      <c r="E81" s="28"/>
      <c r="F81" s="28"/>
      <c r="G81" s="28"/>
      <c r="H81" s="29"/>
      <c r="I81" s="29"/>
      <c r="J81" s="79"/>
      <c r="K81" s="86"/>
      <c r="L81" s="37"/>
      <c r="M81" s="28"/>
      <c r="N81" s="28"/>
      <c r="O81" s="28"/>
      <c r="P81" s="86"/>
      <c r="Q81" s="28"/>
      <c r="R81" s="37"/>
      <c r="S81" s="37"/>
      <c r="T81" s="28"/>
      <c r="U81" s="28"/>
      <c r="V81" s="28"/>
      <c r="W81" s="28"/>
      <c r="X81" s="28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146"/>
      <c r="AV81" s="146"/>
      <c r="AW81" s="146"/>
      <c r="AX81" s="146"/>
      <c r="AY81" s="146"/>
      <c r="AZ81" s="146"/>
      <c r="BA81" s="146"/>
      <c r="BB81" s="146"/>
      <c r="BC81" s="146"/>
      <c r="BD81" s="146"/>
      <c r="BE81" s="146"/>
      <c r="BF81" s="146"/>
      <c r="BG81" s="146"/>
      <c r="BH81" s="146"/>
      <c r="BI81" s="146"/>
      <c r="BJ81" s="146"/>
      <c r="BK81" s="146"/>
      <c r="BL81" s="146"/>
      <c r="BM81" s="146"/>
      <c r="BN81" s="146"/>
      <c r="BO81" s="146"/>
      <c r="BP81" s="146"/>
      <c r="BQ81" s="146"/>
      <c r="BR81" s="146"/>
      <c r="BS81" s="146"/>
      <c r="BT81" s="146"/>
      <c r="BU81" s="146"/>
      <c r="BV81" s="146"/>
      <c r="BW81" s="146"/>
      <c r="BX81" s="146"/>
      <c r="BY81" s="146"/>
      <c r="BZ81" s="146"/>
      <c r="CA81" s="146"/>
      <c r="CB81" s="146"/>
      <c r="CC81" s="146"/>
      <c r="CD81" s="146"/>
      <c r="CE81" s="146"/>
      <c r="CF81" s="146"/>
      <c r="CG81" s="146"/>
      <c r="CH81" s="146"/>
      <c r="CI81" s="146"/>
      <c r="CJ81" s="146"/>
      <c r="CK81" s="146"/>
      <c r="CL81" s="146"/>
      <c r="CM81" s="146"/>
      <c r="CN81" s="146"/>
      <c r="CO81" s="146"/>
      <c r="CP81" s="146"/>
      <c r="CQ81" s="146"/>
      <c r="CR81" s="146"/>
      <c r="CS81" s="146"/>
      <c r="CT81" s="146"/>
      <c r="CU81" s="146"/>
      <c r="CV81" s="146"/>
      <c r="CW81" s="146"/>
      <c r="CX81" s="146"/>
      <c r="CY81" s="146"/>
      <c r="CZ81" s="146"/>
      <c r="DA81" s="146"/>
      <c r="DB81" s="146"/>
      <c r="DC81" s="146"/>
      <c r="DD81" s="146"/>
      <c r="DE81" s="146"/>
      <c r="DF81" s="146"/>
      <c r="DG81" s="146"/>
      <c r="DH81" s="146"/>
      <c r="DI81" s="146"/>
      <c r="DJ81" s="146"/>
      <c r="DK81" s="146"/>
      <c r="DL81" s="146"/>
      <c r="DM81" s="146"/>
      <c r="DN81" s="146"/>
      <c r="DO81" s="146"/>
      <c r="DP81" s="146"/>
      <c r="DQ81" s="146"/>
      <c r="DR81" s="146"/>
      <c r="DS81" s="146"/>
      <c r="DT81" s="146"/>
      <c r="DU81" s="146"/>
      <c r="DV81" s="146"/>
      <c r="DW81" s="146"/>
      <c r="DX81" s="146"/>
      <c r="DY81" s="146"/>
      <c r="DZ81" s="146"/>
      <c r="EA81" s="146"/>
      <c r="EB81" s="146"/>
      <c r="EC81" s="146"/>
      <c r="ED81" s="146"/>
      <c r="EE81" s="146"/>
      <c r="EF81" s="146"/>
      <c r="EG81" s="146"/>
      <c r="EH81" s="146"/>
      <c r="EI81" s="146"/>
      <c r="EJ81" s="146"/>
      <c r="EK81" s="146"/>
      <c r="EL81" s="146"/>
      <c r="EM81" s="146"/>
      <c r="EN81" s="146"/>
      <c r="EO81" s="146"/>
      <c r="EP81" s="146"/>
      <c r="EQ81" s="146"/>
      <c r="ER81" s="146"/>
      <c r="ES81" s="146"/>
      <c r="ET81" s="146"/>
      <c r="EU81" s="146"/>
      <c r="EV81" s="146"/>
      <c r="EW81" s="146"/>
      <c r="EX81" s="146"/>
      <c r="EY81" s="146"/>
      <c r="EZ81" s="146"/>
      <c r="FA81" s="146"/>
      <c r="FB81" s="146"/>
      <c r="FC81" s="146"/>
      <c r="FD81" s="146"/>
      <c r="FE81" s="146"/>
      <c r="FF81" s="146"/>
      <c r="FG81" s="146"/>
      <c r="FH81" s="146"/>
      <c r="FI81" s="146"/>
      <c r="FJ81" s="146"/>
      <c r="FK81" s="146"/>
      <c r="FL81" s="146"/>
      <c r="FM81" s="146"/>
      <c r="FN81" s="146"/>
      <c r="FO81" s="146"/>
      <c r="FP81" s="146"/>
      <c r="FQ81" s="146"/>
      <c r="FR81" s="146"/>
      <c r="FS81" s="146"/>
      <c r="FT81" s="146"/>
      <c r="FU81" s="146"/>
      <c r="FV81" s="146"/>
      <c r="FW81" s="146"/>
      <c r="FX81" s="146"/>
      <c r="FY81" s="146"/>
      <c r="FZ81" s="146"/>
      <c r="GA81" s="146"/>
      <c r="GB81" s="146"/>
      <c r="GC81" s="146"/>
      <c r="GD81" s="146"/>
      <c r="GE81" s="146"/>
      <c r="GF81" s="146"/>
      <c r="GG81" s="146"/>
      <c r="GH81" s="146"/>
      <c r="GI81" s="146"/>
      <c r="GJ81" s="146"/>
      <c r="GK81" s="146"/>
      <c r="GL81" s="146"/>
      <c r="GM81" s="146"/>
      <c r="GN81" s="146"/>
      <c r="GO81" s="146"/>
      <c r="GP81" s="146"/>
      <c r="GQ81" s="146"/>
      <c r="GR81" s="146"/>
      <c r="GS81" s="146"/>
      <c r="GT81" s="146"/>
      <c r="GU81" s="146"/>
      <c r="GV81" s="146"/>
      <c r="GW81" s="146"/>
      <c r="GX81" s="146"/>
      <c r="GY81" s="146"/>
      <c r="GZ81" s="146"/>
      <c r="HA81" s="146"/>
      <c r="HB81" s="146"/>
      <c r="HC81" s="146"/>
      <c r="HD81" s="146"/>
      <c r="HE81" s="146"/>
      <c r="HF81" s="146"/>
      <c r="HG81" s="146"/>
      <c r="HH81" s="146"/>
      <c r="HI81" s="146"/>
      <c r="HJ81" s="146"/>
      <c r="HK81" s="146"/>
      <c r="HL81" s="146"/>
      <c r="HM81" s="146"/>
      <c r="HN81" s="146"/>
      <c r="HO81" s="146"/>
      <c r="HP81" s="146"/>
      <c r="HQ81" s="146"/>
      <c r="HR81" s="146"/>
      <c r="HS81" s="146"/>
      <c r="HT81" s="146"/>
      <c r="HU81" s="146"/>
      <c r="HV81" s="146"/>
      <c r="HW81" s="146"/>
      <c r="HX81" s="146"/>
      <c r="HY81" s="146"/>
      <c r="HZ81" s="146"/>
      <c r="IA81" s="146"/>
      <c r="IB81" s="146"/>
      <c r="IC81" s="146"/>
      <c r="ID81" s="146"/>
      <c r="IE81" s="146"/>
      <c r="IF81" s="146"/>
      <c r="IG81" s="146"/>
      <c r="IH81" s="146"/>
      <c r="II81" s="146"/>
      <c r="IJ81" s="146"/>
      <c r="IK81" s="146"/>
      <c r="IL81" s="146"/>
      <c r="IM81" s="146"/>
      <c r="IN81" s="146"/>
      <c r="IO81" s="146"/>
      <c r="IP81" s="146"/>
      <c r="IQ81" s="146"/>
      <c r="IR81" s="146"/>
      <c r="IS81" s="146"/>
      <c r="IT81" s="146"/>
      <c r="IU81" s="146"/>
      <c r="IV81" s="146"/>
      <c r="IW81" s="146"/>
      <c r="IX81" s="146"/>
      <c r="IY81" s="146"/>
      <c r="IZ81" s="146"/>
      <c r="JA81" s="146"/>
      <c r="JB81" s="146"/>
      <c r="JC81" s="146"/>
      <c r="JD81" s="146"/>
      <c r="JE81" s="146"/>
    </row>
    <row r="82" s="22" customFormat="1" spans="1:265">
      <c r="A82" s="28"/>
      <c r="B82" s="28"/>
      <c r="C82" s="28"/>
      <c r="D82" s="28"/>
      <c r="E82" s="28"/>
      <c r="F82" s="28"/>
      <c r="G82" s="28"/>
      <c r="H82" s="29"/>
      <c r="I82" s="29"/>
      <c r="J82" s="79"/>
      <c r="K82" s="86"/>
      <c r="L82" s="37"/>
      <c r="M82" s="28"/>
      <c r="N82" s="28"/>
      <c r="O82" s="28"/>
      <c r="P82" s="86"/>
      <c r="Q82" s="28"/>
      <c r="R82" s="37"/>
      <c r="S82" s="37"/>
      <c r="T82" s="28"/>
      <c r="U82" s="28"/>
      <c r="V82" s="28"/>
      <c r="W82" s="28"/>
      <c r="X82" s="28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146"/>
      <c r="AV82" s="146"/>
      <c r="AW82" s="146"/>
      <c r="AX82" s="146"/>
      <c r="AY82" s="146"/>
      <c r="AZ82" s="146"/>
      <c r="BA82" s="146"/>
      <c r="BB82" s="146"/>
      <c r="BC82" s="146"/>
      <c r="BD82" s="146"/>
      <c r="BE82" s="146"/>
      <c r="BF82" s="146"/>
      <c r="BG82" s="146"/>
      <c r="BH82" s="146"/>
      <c r="BI82" s="146"/>
      <c r="BJ82" s="146"/>
      <c r="BK82" s="146"/>
      <c r="BL82" s="146"/>
      <c r="BM82" s="146"/>
      <c r="BN82" s="146"/>
      <c r="BO82" s="146"/>
      <c r="BP82" s="146"/>
      <c r="BQ82" s="146"/>
      <c r="BR82" s="146"/>
      <c r="BS82" s="146"/>
      <c r="BT82" s="146"/>
      <c r="BU82" s="146"/>
      <c r="BV82" s="146"/>
      <c r="BW82" s="146"/>
      <c r="BX82" s="146"/>
      <c r="BY82" s="146"/>
      <c r="BZ82" s="146"/>
      <c r="CA82" s="146"/>
      <c r="CB82" s="146"/>
      <c r="CC82" s="146"/>
      <c r="CD82" s="146"/>
      <c r="CE82" s="146"/>
      <c r="CF82" s="146"/>
      <c r="CG82" s="146"/>
      <c r="CH82" s="146"/>
      <c r="CI82" s="146"/>
      <c r="CJ82" s="146"/>
      <c r="CK82" s="146"/>
      <c r="CL82" s="146"/>
      <c r="CM82" s="146"/>
      <c r="CN82" s="146"/>
      <c r="CO82" s="146"/>
      <c r="CP82" s="146"/>
      <c r="CQ82" s="146"/>
      <c r="CR82" s="146"/>
      <c r="CS82" s="146"/>
      <c r="CT82" s="146"/>
      <c r="CU82" s="146"/>
      <c r="CV82" s="146"/>
      <c r="CW82" s="146"/>
      <c r="CX82" s="146"/>
      <c r="CY82" s="146"/>
      <c r="CZ82" s="146"/>
      <c r="DA82" s="146"/>
      <c r="DB82" s="146"/>
      <c r="DC82" s="146"/>
      <c r="DD82" s="146"/>
      <c r="DE82" s="146"/>
      <c r="DF82" s="146"/>
      <c r="DG82" s="146"/>
      <c r="DH82" s="146"/>
      <c r="DI82" s="146"/>
      <c r="DJ82" s="146"/>
      <c r="DK82" s="146"/>
      <c r="DL82" s="146"/>
      <c r="DM82" s="146"/>
      <c r="DN82" s="146"/>
      <c r="DO82" s="146"/>
      <c r="DP82" s="146"/>
      <c r="DQ82" s="146"/>
      <c r="DR82" s="146"/>
      <c r="DS82" s="146"/>
      <c r="DT82" s="146"/>
      <c r="DU82" s="146"/>
      <c r="DV82" s="146"/>
      <c r="DW82" s="146"/>
      <c r="DX82" s="146"/>
      <c r="DY82" s="146"/>
      <c r="DZ82" s="146"/>
      <c r="EA82" s="146"/>
      <c r="EB82" s="146"/>
      <c r="EC82" s="146"/>
      <c r="ED82" s="146"/>
      <c r="EE82" s="146"/>
      <c r="EF82" s="146"/>
      <c r="EG82" s="146"/>
      <c r="EH82" s="146"/>
      <c r="EI82" s="146"/>
      <c r="EJ82" s="146"/>
      <c r="EK82" s="146"/>
      <c r="EL82" s="146"/>
      <c r="EM82" s="146"/>
      <c r="EN82" s="146"/>
      <c r="EO82" s="146"/>
      <c r="EP82" s="146"/>
      <c r="EQ82" s="146"/>
      <c r="ER82" s="146"/>
      <c r="ES82" s="146"/>
      <c r="ET82" s="146"/>
      <c r="EU82" s="146"/>
      <c r="EV82" s="146"/>
      <c r="EW82" s="146"/>
      <c r="EX82" s="146"/>
      <c r="EY82" s="146"/>
      <c r="EZ82" s="146"/>
      <c r="FA82" s="146"/>
      <c r="FB82" s="146"/>
      <c r="FC82" s="146"/>
      <c r="FD82" s="146"/>
      <c r="FE82" s="146"/>
      <c r="FF82" s="146"/>
      <c r="FG82" s="146"/>
      <c r="FH82" s="146"/>
      <c r="FI82" s="146"/>
      <c r="FJ82" s="146"/>
      <c r="FK82" s="146"/>
      <c r="FL82" s="146"/>
      <c r="FM82" s="146"/>
      <c r="FN82" s="146"/>
      <c r="FO82" s="146"/>
      <c r="FP82" s="146"/>
      <c r="FQ82" s="146"/>
      <c r="FR82" s="146"/>
      <c r="FS82" s="146"/>
      <c r="FT82" s="146"/>
      <c r="FU82" s="146"/>
      <c r="FV82" s="146"/>
      <c r="FW82" s="146"/>
      <c r="FX82" s="146"/>
      <c r="FY82" s="146"/>
      <c r="FZ82" s="146"/>
      <c r="GA82" s="146"/>
      <c r="GB82" s="146"/>
      <c r="GC82" s="146"/>
      <c r="GD82" s="146"/>
      <c r="GE82" s="146"/>
      <c r="GF82" s="146"/>
      <c r="GG82" s="146"/>
      <c r="GH82" s="146"/>
      <c r="GI82" s="146"/>
      <c r="GJ82" s="146"/>
      <c r="GK82" s="146"/>
      <c r="GL82" s="146"/>
      <c r="GM82" s="146"/>
      <c r="GN82" s="146"/>
      <c r="GO82" s="146"/>
      <c r="GP82" s="146"/>
      <c r="GQ82" s="146"/>
      <c r="GR82" s="146"/>
      <c r="GS82" s="146"/>
      <c r="GT82" s="146"/>
      <c r="GU82" s="146"/>
      <c r="GV82" s="146"/>
      <c r="GW82" s="146"/>
      <c r="GX82" s="146"/>
      <c r="GY82" s="146"/>
      <c r="GZ82" s="146"/>
      <c r="HA82" s="146"/>
      <c r="HB82" s="146"/>
      <c r="HC82" s="146"/>
      <c r="HD82" s="146"/>
      <c r="HE82" s="146"/>
      <c r="HF82" s="146"/>
      <c r="HG82" s="146"/>
      <c r="HH82" s="146"/>
      <c r="HI82" s="146"/>
      <c r="HJ82" s="146"/>
      <c r="HK82" s="146"/>
      <c r="HL82" s="146"/>
      <c r="HM82" s="146"/>
      <c r="HN82" s="146"/>
      <c r="HO82" s="146"/>
      <c r="HP82" s="146"/>
      <c r="HQ82" s="146"/>
      <c r="HR82" s="146"/>
      <c r="HS82" s="146"/>
      <c r="HT82" s="146"/>
      <c r="HU82" s="146"/>
      <c r="HV82" s="146"/>
      <c r="HW82" s="146"/>
      <c r="HX82" s="146"/>
      <c r="HY82" s="146"/>
      <c r="HZ82" s="146"/>
      <c r="IA82" s="146"/>
      <c r="IB82" s="146"/>
      <c r="IC82" s="146"/>
      <c r="ID82" s="146"/>
      <c r="IE82" s="146"/>
      <c r="IF82" s="146"/>
      <c r="IG82" s="146"/>
      <c r="IH82" s="146"/>
      <c r="II82" s="146"/>
      <c r="IJ82" s="146"/>
      <c r="IK82" s="146"/>
      <c r="IL82" s="146"/>
      <c r="IM82" s="146"/>
      <c r="IN82" s="146"/>
      <c r="IO82" s="146"/>
      <c r="IP82" s="146"/>
      <c r="IQ82" s="146"/>
      <c r="IR82" s="146"/>
      <c r="IS82" s="146"/>
      <c r="IT82" s="146"/>
      <c r="IU82" s="146"/>
      <c r="IV82" s="146"/>
      <c r="IW82" s="146"/>
      <c r="IX82" s="146"/>
      <c r="IY82" s="146"/>
      <c r="IZ82" s="146"/>
      <c r="JA82" s="146"/>
      <c r="JB82" s="146"/>
      <c r="JC82" s="146"/>
      <c r="JD82" s="146"/>
      <c r="JE82" s="146"/>
    </row>
    <row r="83" spans="1:24">
      <c r="A83" s="28"/>
      <c r="B83" s="28"/>
      <c r="C83" s="28"/>
      <c r="D83" s="28"/>
      <c r="E83" s="28"/>
      <c r="F83" s="28"/>
      <c r="G83" s="28"/>
      <c r="H83" s="29"/>
      <c r="I83" s="29"/>
      <c r="J83" s="79"/>
      <c r="K83" s="86"/>
      <c r="L83" s="37"/>
      <c r="M83" s="165"/>
      <c r="N83" s="165"/>
      <c r="O83" s="165"/>
      <c r="P83" s="166"/>
      <c r="Q83" s="28"/>
      <c r="R83" s="37"/>
      <c r="S83" s="37"/>
      <c r="T83" s="28"/>
      <c r="U83" s="28"/>
      <c r="V83" s="28"/>
      <c r="W83" s="28"/>
      <c r="X83" s="28"/>
    </row>
  </sheetData>
  <mergeCells count="69">
    <mergeCell ref="M1:P1"/>
    <mergeCell ref="A1:A2"/>
    <mergeCell ref="A3:A7"/>
    <mergeCell ref="A8:A12"/>
    <mergeCell ref="A13:A42"/>
    <mergeCell ref="A43:A65"/>
    <mergeCell ref="A66:A76"/>
    <mergeCell ref="B1:B2"/>
    <mergeCell ref="B3:B4"/>
    <mergeCell ref="B5:B7"/>
    <mergeCell ref="B8:B12"/>
    <mergeCell ref="B13:B42"/>
    <mergeCell ref="B43:B65"/>
    <mergeCell ref="B66:B76"/>
    <mergeCell ref="C1:C2"/>
    <mergeCell ref="C3:C4"/>
    <mergeCell ref="C45:C47"/>
    <mergeCell ref="D1:D2"/>
    <mergeCell ref="E1:E2"/>
    <mergeCell ref="F1:F2"/>
    <mergeCell ref="G1:G2"/>
    <mergeCell ref="H1:H2"/>
    <mergeCell ref="I1:I2"/>
    <mergeCell ref="J1:J2"/>
    <mergeCell ref="J33:J34"/>
    <mergeCell ref="J45:J47"/>
    <mergeCell ref="K1:K2"/>
    <mergeCell ref="K33:K34"/>
    <mergeCell ref="K45:K47"/>
    <mergeCell ref="L1:L2"/>
    <mergeCell ref="L3:L4"/>
    <mergeCell ref="L5:L7"/>
    <mergeCell ref="L8:L12"/>
    <mergeCell ref="L13:L42"/>
    <mergeCell ref="L43:L65"/>
    <mergeCell ref="L66:L76"/>
    <mergeCell ref="M45:M47"/>
    <mergeCell ref="N45:N47"/>
    <mergeCell ref="O45:O47"/>
    <mergeCell ref="P33:P34"/>
    <mergeCell ref="P45:P47"/>
    <mergeCell ref="Q1:Q2"/>
    <mergeCell ref="Q45:Q47"/>
    <mergeCell ref="R1:R2"/>
    <mergeCell ref="R3:R4"/>
    <mergeCell ref="R5:R7"/>
    <mergeCell ref="R8:R12"/>
    <mergeCell ref="R13:R42"/>
    <mergeCell ref="R43:R65"/>
    <mergeCell ref="R66:R76"/>
    <mergeCell ref="S1:S2"/>
    <mergeCell ref="S3:S4"/>
    <mergeCell ref="S5:S7"/>
    <mergeCell ref="S8:S12"/>
    <mergeCell ref="S13:S42"/>
    <mergeCell ref="S43:S65"/>
    <mergeCell ref="S66:S76"/>
    <mergeCell ref="T1:T2"/>
    <mergeCell ref="T45:T47"/>
    <mergeCell ref="U1:U2"/>
    <mergeCell ref="U33:U34"/>
    <mergeCell ref="U45:U47"/>
    <mergeCell ref="V1:V2"/>
    <mergeCell ref="V45:V47"/>
    <mergeCell ref="W1:W2"/>
    <mergeCell ref="W45:W47"/>
    <mergeCell ref="X1:X2"/>
    <mergeCell ref="X3:X4"/>
    <mergeCell ref="X45:X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tabSelected="1" workbookViewId="0">
      <selection activeCell="F11" sqref="F11"/>
    </sheetView>
  </sheetViews>
  <sheetFormatPr defaultColWidth="8.5" defaultRowHeight="13.5" outlineLevelRow="4"/>
  <cols>
    <col min="1" max="1" width="8.125" style="2" customWidth="1"/>
    <col min="2" max="2" width="5.75" style="3" customWidth="1"/>
    <col min="3" max="3" width="8.25" style="2" customWidth="1"/>
    <col min="4" max="4" width="8.625" style="2" customWidth="1"/>
    <col min="5" max="5" width="15" style="2" customWidth="1"/>
    <col min="6" max="6" width="15.75" style="2" customWidth="1"/>
    <col min="7" max="7" width="8.5" style="2" customWidth="1"/>
    <col min="8" max="8" width="4.5" style="2" customWidth="1"/>
    <col min="9" max="9" width="7.375" style="2" customWidth="1"/>
    <col min="10" max="10" width="12.75" style="4" customWidth="1"/>
    <col min="11" max="11" width="21.875" style="2" customWidth="1"/>
    <col min="12" max="12" width="11.5" style="2" customWidth="1"/>
    <col min="13" max="13" width="9.75" style="2" customWidth="1"/>
    <col min="14" max="14" width="6.125" style="2" customWidth="1"/>
    <col min="15" max="254" width="8.5" style="2"/>
    <col min="255" max="255" width="8.5" style="2" customWidth="1"/>
    <col min="256" max="256" width="5.75" style="2" customWidth="1"/>
    <col min="257" max="257" width="11.5" style="2" customWidth="1"/>
    <col min="258" max="258" width="9.375" style="2" customWidth="1"/>
    <col min="259" max="260" width="18.625" style="2" customWidth="1"/>
    <col min="261" max="261" width="7.125" style="2" customWidth="1"/>
    <col min="262" max="262" width="7.375" style="2" customWidth="1"/>
    <col min="263" max="263" width="12.625" style="2" customWidth="1"/>
    <col min="264" max="264" width="34.875" style="2" customWidth="1"/>
    <col min="265" max="265" width="7.875" style="2" customWidth="1"/>
    <col min="266" max="266" width="11.875" style="2" customWidth="1"/>
    <col min="267" max="267" width="6.125" style="2" customWidth="1"/>
    <col min="268" max="268" width="7" style="2" customWidth="1"/>
    <col min="269" max="269" width="13" style="2" customWidth="1"/>
    <col min="270" max="270" width="10.875" style="2" customWidth="1"/>
    <col min="271" max="510" width="8.5" style="2"/>
    <col min="511" max="511" width="8.5" style="2" customWidth="1"/>
    <col min="512" max="512" width="5.75" style="2" customWidth="1"/>
    <col min="513" max="513" width="11.5" style="2" customWidth="1"/>
    <col min="514" max="514" width="9.375" style="2" customWidth="1"/>
    <col min="515" max="516" width="18.625" style="2" customWidth="1"/>
    <col min="517" max="517" width="7.125" style="2" customWidth="1"/>
    <col min="518" max="518" width="7.375" style="2" customWidth="1"/>
    <col min="519" max="519" width="12.625" style="2" customWidth="1"/>
    <col min="520" max="520" width="34.875" style="2" customWidth="1"/>
    <col min="521" max="521" width="7.875" style="2" customWidth="1"/>
    <col min="522" max="522" width="11.875" style="2" customWidth="1"/>
    <col min="523" max="523" width="6.125" style="2" customWidth="1"/>
    <col min="524" max="524" width="7" style="2" customWidth="1"/>
    <col min="525" max="525" width="13" style="2" customWidth="1"/>
    <col min="526" max="526" width="10.875" style="2" customWidth="1"/>
    <col min="527" max="766" width="8.5" style="2"/>
    <col min="767" max="767" width="8.5" style="2" customWidth="1"/>
    <col min="768" max="768" width="5.75" style="2" customWidth="1"/>
    <col min="769" max="769" width="11.5" style="2" customWidth="1"/>
    <col min="770" max="770" width="9.375" style="2" customWidth="1"/>
    <col min="771" max="772" width="18.625" style="2" customWidth="1"/>
    <col min="773" max="773" width="7.125" style="2" customWidth="1"/>
    <col min="774" max="774" width="7.375" style="2" customWidth="1"/>
    <col min="775" max="775" width="12.625" style="2" customWidth="1"/>
    <col min="776" max="776" width="34.875" style="2" customWidth="1"/>
    <col min="777" max="777" width="7.875" style="2" customWidth="1"/>
    <col min="778" max="778" width="11.875" style="2" customWidth="1"/>
    <col min="779" max="779" width="6.125" style="2" customWidth="1"/>
    <col min="780" max="780" width="7" style="2" customWidth="1"/>
    <col min="781" max="781" width="13" style="2" customWidth="1"/>
    <col min="782" max="782" width="10.875" style="2" customWidth="1"/>
    <col min="783" max="1022" width="8.5" style="2"/>
    <col min="1023" max="1023" width="8.5" style="2" customWidth="1"/>
    <col min="1024" max="1024" width="5.75" style="2" customWidth="1"/>
    <col min="1025" max="1025" width="11.5" style="2" customWidth="1"/>
    <col min="1026" max="1026" width="9.375" style="2" customWidth="1"/>
    <col min="1027" max="1028" width="18.625" style="2" customWidth="1"/>
    <col min="1029" max="1029" width="7.125" style="2" customWidth="1"/>
    <col min="1030" max="1030" width="7.375" style="2" customWidth="1"/>
    <col min="1031" max="1031" width="12.625" style="2" customWidth="1"/>
    <col min="1032" max="1032" width="34.875" style="2" customWidth="1"/>
    <col min="1033" max="1033" width="7.875" style="2" customWidth="1"/>
    <col min="1034" max="1034" width="11.875" style="2" customWidth="1"/>
    <col min="1035" max="1035" width="6.125" style="2" customWidth="1"/>
    <col min="1036" max="1036" width="7" style="2" customWidth="1"/>
    <col min="1037" max="1037" width="13" style="2" customWidth="1"/>
    <col min="1038" max="1038" width="10.875" style="2" customWidth="1"/>
    <col min="1039" max="1278" width="8.5" style="2"/>
    <col min="1279" max="1279" width="8.5" style="2" customWidth="1"/>
    <col min="1280" max="1280" width="5.75" style="2" customWidth="1"/>
    <col min="1281" max="1281" width="11.5" style="2" customWidth="1"/>
    <col min="1282" max="1282" width="9.375" style="2" customWidth="1"/>
    <col min="1283" max="1284" width="18.625" style="2" customWidth="1"/>
    <col min="1285" max="1285" width="7.125" style="2" customWidth="1"/>
    <col min="1286" max="1286" width="7.375" style="2" customWidth="1"/>
    <col min="1287" max="1287" width="12.625" style="2" customWidth="1"/>
    <col min="1288" max="1288" width="34.875" style="2" customWidth="1"/>
    <col min="1289" max="1289" width="7.875" style="2" customWidth="1"/>
    <col min="1290" max="1290" width="11.875" style="2" customWidth="1"/>
    <col min="1291" max="1291" width="6.125" style="2" customWidth="1"/>
    <col min="1292" max="1292" width="7" style="2" customWidth="1"/>
    <col min="1293" max="1293" width="13" style="2" customWidth="1"/>
    <col min="1294" max="1294" width="10.875" style="2" customWidth="1"/>
    <col min="1295" max="1534" width="8.5" style="2"/>
    <col min="1535" max="1535" width="8.5" style="2" customWidth="1"/>
    <col min="1536" max="1536" width="5.75" style="2" customWidth="1"/>
    <col min="1537" max="1537" width="11.5" style="2" customWidth="1"/>
    <col min="1538" max="1538" width="9.375" style="2" customWidth="1"/>
    <col min="1539" max="1540" width="18.625" style="2" customWidth="1"/>
    <col min="1541" max="1541" width="7.125" style="2" customWidth="1"/>
    <col min="1542" max="1542" width="7.375" style="2" customWidth="1"/>
    <col min="1543" max="1543" width="12.625" style="2" customWidth="1"/>
    <col min="1544" max="1544" width="34.875" style="2" customWidth="1"/>
    <col min="1545" max="1545" width="7.875" style="2" customWidth="1"/>
    <col min="1546" max="1546" width="11.875" style="2" customWidth="1"/>
    <col min="1547" max="1547" width="6.125" style="2" customWidth="1"/>
    <col min="1548" max="1548" width="7" style="2" customWidth="1"/>
    <col min="1549" max="1549" width="13" style="2" customWidth="1"/>
    <col min="1550" max="1550" width="10.875" style="2" customWidth="1"/>
    <col min="1551" max="1790" width="8.5" style="2"/>
    <col min="1791" max="1791" width="8.5" style="2" customWidth="1"/>
    <col min="1792" max="1792" width="5.75" style="2" customWidth="1"/>
    <col min="1793" max="1793" width="11.5" style="2" customWidth="1"/>
    <col min="1794" max="1794" width="9.375" style="2" customWidth="1"/>
    <col min="1795" max="1796" width="18.625" style="2" customWidth="1"/>
    <col min="1797" max="1797" width="7.125" style="2" customWidth="1"/>
    <col min="1798" max="1798" width="7.375" style="2" customWidth="1"/>
    <col min="1799" max="1799" width="12.625" style="2" customWidth="1"/>
    <col min="1800" max="1800" width="34.875" style="2" customWidth="1"/>
    <col min="1801" max="1801" width="7.875" style="2" customWidth="1"/>
    <col min="1802" max="1802" width="11.875" style="2" customWidth="1"/>
    <col min="1803" max="1803" width="6.125" style="2" customWidth="1"/>
    <col min="1804" max="1804" width="7" style="2" customWidth="1"/>
    <col min="1805" max="1805" width="13" style="2" customWidth="1"/>
    <col min="1806" max="1806" width="10.875" style="2" customWidth="1"/>
    <col min="1807" max="2046" width="8.5" style="2"/>
    <col min="2047" max="2047" width="8.5" style="2" customWidth="1"/>
    <col min="2048" max="2048" width="5.75" style="2" customWidth="1"/>
    <col min="2049" max="2049" width="11.5" style="2" customWidth="1"/>
    <col min="2050" max="2050" width="9.375" style="2" customWidth="1"/>
    <col min="2051" max="2052" width="18.625" style="2" customWidth="1"/>
    <col min="2053" max="2053" width="7.125" style="2" customWidth="1"/>
    <col min="2054" max="2054" width="7.375" style="2" customWidth="1"/>
    <col min="2055" max="2055" width="12.625" style="2" customWidth="1"/>
    <col min="2056" max="2056" width="34.875" style="2" customWidth="1"/>
    <col min="2057" max="2057" width="7.875" style="2" customWidth="1"/>
    <col min="2058" max="2058" width="11.875" style="2" customWidth="1"/>
    <col min="2059" max="2059" width="6.125" style="2" customWidth="1"/>
    <col min="2060" max="2060" width="7" style="2" customWidth="1"/>
    <col min="2061" max="2061" width="13" style="2" customWidth="1"/>
    <col min="2062" max="2062" width="10.875" style="2" customWidth="1"/>
    <col min="2063" max="2302" width="8.5" style="2"/>
    <col min="2303" max="2303" width="8.5" style="2" customWidth="1"/>
    <col min="2304" max="2304" width="5.75" style="2" customWidth="1"/>
    <col min="2305" max="2305" width="11.5" style="2" customWidth="1"/>
    <col min="2306" max="2306" width="9.375" style="2" customWidth="1"/>
    <col min="2307" max="2308" width="18.625" style="2" customWidth="1"/>
    <col min="2309" max="2309" width="7.125" style="2" customWidth="1"/>
    <col min="2310" max="2310" width="7.375" style="2" customWidth="1"/>
    <col min="2311" max="2311" width="12.625" style="2" customWidth="1"/>
    <col min="2312" max="2312" width="34.875" style="2" customWidth="1"/>
    <col min="2313" max="2313" width="7.875" style="2" customWidth="1"/>
    <col min="2314" max="2314" width="11.875" style="2" customWidth="1"/>
    <col min="2315" max="2315" width="6.125" style="2" customWidth="1"/>
    <col min="2316" max="2316" width="7" style="2" customWidth="1"/>
    <col min="2317" max="2317" width="13" style="2" customWidth="1"/>
    <col min="2318" max="2318" width="10.875" style="2" customWidth="1"/>
    <col min="2319" max="2558" width="8.5" style="2"/>
    <col min="2559" max="2559" width="8.5" style="2" customWidth="1"/>
    <col min="2560" max="2560" width="5.75" style="2" customWidth="1"/>
    <col min="2561" max="2561" width="11.5" style="2" customWidth="1"/>
    <col min="2562" max="2562" width="9.375" style="2" customWidth="1"/>
    <col min="2563" max="2564" width="18.625" style="2" customWidth="1"/>
    <col min="2565" max="2565" width="7.125" style="2" customWidth="1"/>
    <col min="2566" max="2566" width="7.375" style="2" customWidth="1"/>
    <col min="2567" max="2567" width="12.625" style="2" customWidth="1"/>
    <col min="2568" max="2568" width="34.875" style="2" customWidth="1"/>
    <col min="2569" max="2569" width="7.875" style="2" customWidth="1"/>
    <col min="2570" max="2570" width="11.875" style="2" customWidth="1"/>
    <col min="2571" max="2571" width="6.125" style="2" customWidth="1"/>
    <col min="2572" max="2572" width="7" style="2" customWidth="1"/>
    <col min="2573" max="2573" width="13" style="2" customWidth="1"/>
    <col min="2574" max="2574" width="10.875" style="2" customWidth="1"/>
    <col min="2575" max="2814" width="8.5" style="2"/>
    <col min="2815" max="2815" width="8.5" style="2" customWidth="1"/>
    <col min="2816" max="2816" width="5.75" style="2" customWidth="1"/>
    <col min="2817" max="2817" width="11.5" style="2" customWidth="1"/>
    <col min="2818" max="2818" width="9.375" style="2" customWidth="1"/>
    <col min="2819" max="2820" width="18.625" style="2" customWidth="1"/>
    <col min="2821" max="2821" width="7.125" style="2" customWidth="1"/>
    <col min="2822" max="2822" width="7.375" style="2" customWidth="1"/>
    <col min="2823" max="2823" width="12.625" style="2" customWidth="1"/>
    <col min="2824" max="2824" width="34.875" style="2" customWidth="1"/>
    <col min="2825" max="2825" width="7.875" style="2" customWidth="1"/>
    <col min="2826" max="2826" width="11.875" style="2" customWidth="1"/>
    <col min="2827" max="2827" width="6.125" style="2" customWidth="1"/>
    <col min="2828" max="2828" width="7" style="2" customWidth="1"/>
    <col min="2829" max="2829" width="13" style="2" customWidth="1"/>
    <col min="2830" max="2830" width="10.875" style="2" customWidth="1"/>
    <col min="2831" max="3070" width="8.5" style="2"/>
    <col min="3071" max="3071" width="8.5" style="2" customWidth="1"/>
    <col min="3072" max="3072" width="5.75" style="2" customWidth="1"/>
    <col min="3073" max="3073" width="11.5" style="2" customWidth="1"/>
    <col min="3074" max="3074" width="9.375" style="2" customWidth="1"/>
    <col min="3075" max="3076" width="18.625" style="2" customWidth="1"/>
    <col min="3077" max="3077" width="7.125" style="2" customWidth="1"/>
    <col min="3078" max="3078" width="7.375" style="2" customWidth="1"/>
    <col min="3079" max="3079" width="12.625" style="2" customWidth="1"/>
    <col min="3080" max="3080" width="34.875" style="2" customWidth="1"/>
    <col min="3081" max="3081" width="7.875" style="2" customWidth="1"/>
    <col min="3082" max="3082" width="11.875" style="2" customWidth="1"/>
    <col min="3083" max="3083" width="6.125" style="2" customWidth="1"/>
    <col min="3084" max="3084" width="7" style="2" customWidth="1"/>
    <col min="3085" max="3085" width="13" style="2" customWidth="1"/>
    <col min="3086" max="3086" width="10.875" style="2" customWidth="1"/>
    <col min="3087" max="3326" width="8.5" style="2"/>
    <col min="3327" max="3327" width="8.5" style="2" customWidth="1"/>
    <col min="3328" max="3328" width="5.75" style="2" customWidth="1"/>
    <col min="3329" max="3329" width="11.5" style="2" customWidth="1"/>
    <col min="3330" max="3330" width="9.375" style="2" customWidth="1"/>
    <col min="3331" max="3332" width="18.625" style="2" customWidth="1"/>
    <col min="3333" max="3333" width="7.125" style="2" customWidth="1"/>
    <col min="3334" max="3334" width="7.375" style="2" customWidth="1"/>
    <col min="3335" max="3335" width="12.625" style="2" customWidth="1"/>
    <col min="3336" max="3336" width="34.875" style="2" customWidth="1"/>
    <col min="3337" max="3337" width="7.875" style="2" customWidth="1"/>
    <col min="3338" max="3338" width="11.875" style="2" customWidth="1"/>
    <col min="3339" max="3339" width="6.125" style="2" customWidth="1"/>
    <col min="3340" max="3340" width="7" style="2" customWidth="1"/>
    <col min="3341" max="3341" width="13" style="2" customWidth="1"/>
    <col min="3342" max="3342" width="10.875" style="2" customWidth="1"/>
    <col min="3343" max="3582" width="8.5" style="2"/>
    <col min="3583" max="3583" width="8.5" style="2" customWidth="1"/>
    <col min="3584" max="3584" width="5.75" style="2" customWidth="1"/>
    <col min="3585" max="3585" width="11.5" style="2" customWidth="1"/>
    <col min="3586" max="3586" width="9.375" style="2" customWidth="1"/>
    <col min="3587" max="3588" width="18.625" style="2" customWidth="1"/>
    <col min="3589" max="3589" width="7.125" style="2" customWidth="1"/>
    <col min="3590" max="3590" width="7.375" style="2" customWidth="1"/>
    <col min="3591" max="3591" width="12.625" style="2" customWidth="1"/>
    <col min="3592" max="3592" width="34.875" style="2" customWidth="1"/>
    <col min="3593" max="3593" width="7.875" style="2" customWidth="1"/>
    <col min="3594" max="3594" width="11.875" style="2" customWidth="1"/>
    <col min="3595" max="3595" width="6.125" style="2" customWidth="1"/>
    <col min="3596" max="3596" width="7" style="2" customWidth="1"/>
    <col min="3597" max="3597" width="13" style="2" customWidth="1"/>
    <col min="3598" max="3598" width="10.875" style="2" customWidth="1"/>
    <col min="3599" max="3838" width="8.5" style="2"/>
    <col min="3839" max="3839" width="8.5" style="2" customWidth="1"/>
    <col min="3840" max="3840" width="5.75" style="2" customWidth="1"/>
    <col min="3841" max="3841" width="11.5" style="2" customWidth="1"/>
    <col min="3842" max="3842" width="9.375" style="2" customWidth="1"/>
    <col min="3843" max="3844" width="18.625" style="2" customWidth="1"/>
    <col min="3845" max="3845" width="7.125" style="2" customWidth="1"/>
    <col min="3846" max="3846" width="7.375" style="2" customWidth="1"/>
    <col min="3847" max="3847" width="12.625" style="2" customWidth="1"/>
    <col min="3848" max="3848" width="34.875" style="2" customWidth="1"/>
    <col min="3849" max="3849" width="7.875" style="2" customWidth="1"/>
    <col min="3850" max="3850" width="11.875" style="2" customWidth="1"/>
    <col min="3851" max="3851" width="6.125" style="2" customWidth="1"/>
    <col min="3852" max="3852" width="7" style="2" customWidth="1"/>
    <col min="3853" max="3853" width="13" style="2" customWidth="1"/>
    <col min="3854" max="3854" width="10.875" style="2" customWidth="1"/>
    <col min="3855" max="4094" width="8.5" style="2"/>
    <col min="4095" max="4095" width="8.5" style="2" customWidth="1"/>
    <col min="4096" max="4096" width="5.75" style="2" customWidth="1"/>
    <col min="4097" max="4097" width="11.5" style="2" customWidth="1"/>
    <col min="4098" max="4098" width="9.375" style="2" customWidth="1"/>
    <col min="4099" max="4100" width="18.625" style="2" customWidth="1"/>
    <col min="4101" max="4101" width="7.125" style="2" customWidth="1"/>
    <col min="4102" max="4102" width="7.375" style="2" customWidth="1"/>
    <col min="4103" max="4103" width="12.625" style="2" customWidth="1"/>
    <col min="4104" max="4104" width="34.875" style="2" customWidth="1"/>
    <col min="4105" max="4105" width="7.875" style="2" customWidth="1"/>
    <col min="4106" max="4106" width="11.875" style="2" customWidth="1"/>
    <col min="4107" max="4107" width="6.125" style="2" customWidth="1"/>
    <col min="4108" max="4108" width="7" style="2" customWidth="1"/>
    <col min="4109" max="4109" width="13" style="2" customWidth="1"/>
    <col min="4110" max="4110" width="10.875" style="2" customWidth="1"/>
    <col min="4111" max="4350" width="8.5" style="2"/>
    <col min="4351" max="4351" width="8.5" style="2" customWidth="1"/>
    <col min="4352" max="4352" width="5.75" style="2" customWidth="1"/>
    <col min="4353" max="4353" width="11.5" style="2" customWidth="1"/>
    <col min="4354" max="4354" width="9.375" style="2" customWidth="1"/>
    <col min="4355" max="4356" width="18.625" style="2" customWidth="1"/>
    <col min="4357" max="4357" width="7.125" style="2" customWidth="1"/>
    <col min="4358" max="4358" width="7.375" style="2" customWidth="1"/>
    <col min="4359" max="4359" width="12.625" style="2" customWidth="1"/>
    <col min="4360" max="4360" width="34.875" style="2" customWidth="1"/>
    <col min="4361" max="4361" width="7.875" style="2" customWidth="1"/>
    <col min="4362" max="4362" width="11.875" style="2" customWidth="1"/>
    <col min="4363" max="4363" width="6.125" style="2" customWidth="1"/>
    <col min="4364" max="4364" width="7" style="2" customWidth="1"/>
    <col min="4365" max="4365" width="13" style="2" customWidth="1"/>
    <col min="4366" max="4366" width="10.875" style="2" customWidth="1"/>
    <col min="4367" max="4606" width="8.5" style="2"/>
    <col min="4607" max="4607" width="8.5" style="2" customWidth="1"/>
    <col min="4608" max="4608" width="5.75" style="2" customWidth="1"/>
    <col min="4609" max="4609" width="11.5" style="2" customWidth="1"/>
    <col min="4610" max="4610" width="9.375" style="2" customWidth="1"/>
    <col min="4611" max="4612" width="18.625" style="2" customWidth="1"/>
    <col min="4613" max="4613" width="7.125" style="2" customWidth="1"/>
    <col min="4614" max="4614" width="7.375" style="2" customWidth="1"/>
    <col min="4615" max="4615" width="12.625" style="2" customWidth="1"/>
    <col min="4616" max="4616" width="34.875" style="2" customWidth="1"/>
    <col min="4617" max="4617" width="7.875" style="2" customWidth="1"/>
    <col min="4618" max="4618" width="11.875" style="2" customWidth="1"/>
    <col min="4619" max="4619" width="6.125" style="2" customWidth="1"/>
    <col min="4620" max="4620" width="7" style="2" customWidth="1"/>
    <col min="4621" max="4621" width="13" style="2" customWidth="1"/>
    <col min="4622" max="4622" width="10.875" style="2" customWidth="1"/>
    <col min="4623" max="4862" width="8.5" style="2"/>
    <col min="4863" max="4863" width="8.5" style="2" customWidth="1"/>
    <col min="4864" max="4864" width="5.75" style="2" customWidth="1"/>
    <col min="4865" max="4865" width="11.5" style="2" customWidth="1"/>
    <col min="4866" max="4866" width="9.375" style="2" customWidth="1"/>
    <col min="4867" max="4868" width="18.625" style="2" customWidth="1"/>
    <col min="4869" max="4869" width="7.125" style="2" customWidth="1"/>
    <col min="4870" max="4870" width="7.375" style="2" customWidth="1"/>
    <col min="4871" max="4871" width="12.625" style="2" customWidth="1"/>
    <col min="4872" max="4872" width="34.875" style="2" customWidth="1"/>
    <col min="4873" max="4873" width="7.875" style="2" customWidth="1"/>
    <col min="4874" max="4874" width="11.875" style="2" customWidth="1"/>
    <col min="4875" max="4875" width="6.125" style="2" customWidth="1"/>
    <col min="4876" max="4876" width="7" style="2" customWidth="1"/>
    <col min="4877" max="4877" width="13" style="2" customWidth="1"/>
    <col min="4878" max="4878" width="10.875" style="2" customWidth="1"/>
    <col min="4879" max="5118" width="8.5" style="2"/>
    <col min="5119" max="5119" width="8.5" style="2" customWidth="1"/>
    <col min="5120" max="5120" width="5.75" style="2" customWidth="1"/>
    <col min="5121" max="5121" width="11.5" style="2" customWidth="1"/>
    <col min="5122" max="5122" width="9.375" style="2" customWidth="1"/>
    <col min="5123" max="5124" width="18.625" style="2" customWidth="1"/>
    <col min="5125" max="5125" width="7.125" style="2" customWidth="1"/>
    <col min="5126" max="5126" width="7.375" style="2" customWidth="1"/>
    <col min="5127" max="5127" width="12.625" style="2" customWidth="1"/>
    <col min="5128" max="5128" width="34.875" style="2" customWidth="1"/>
    <col min="5129" max="5129" width="7.875" style="2" customWidth="1"/>
    <col min="5130" max="5130" width="11.875" style="2" customWidth="1"/>
    <col min="5131" max="5131" width="6.125" style="2" customWidth="1"/>
    <col min="5132" max="5132" width="7" style="2" customWidth="1"/>
    <col min="5133" max="5133" width="13" style="2" customWidth="1"/>
    <col min="5134" max="5134" width="10.875" style="2" customWidth="1"/>
    <col min="5135" max="5374" width="8.5" style="2"/>
    <col min="5375" max="5375" width="8.5" style="2" customWidth="1"/>
    <col min="5376" max="5376" width="5.75" style="2" customWidth="1"/>
    <col min="5377" max="5377" width="11.5" style="2" customWidth="1"/>
    <col min="5378" max="5378" width="9.375" style="2" customWidth="1"/>
    <col min="5379" max="5380" width="18.625" style="2" customWidth="1"/>
    <col min="5381" max="5381" width="7.125" style="2" customWidth="1"/>
    <col min="5382" max="5382" width="7.375" style="2" customWidth="1"/>
    <col min="5383" max="5383" width="12.625" style="2" customWidth="1"/>
    <col min="5384" max="5384" width="34.875" style="2" customWidth="1"/>
    <col min="5385" max="5385" width="7.875" style="2" customWidth="1"/>
    <col min="5386" max="5386" width="11.875" style="2" customWidth="1"/>
    <col min="5387" max="5387" width="6.125" style="2" customWidth="1"/>
    <col min="5388" max="5388" width="7" style="2" customWidth="1"/>
    <col min="5389" max="5389" width="13" style="2" customWidth="1"/>
    <col min="5390" max="5390" width="10.875" style="2" customWidth="1"/>
    <col min="5391" max="5630" width="8.5" style="2"/>
    <col min="5631" max="5631" width="8.5" style="2" customWidth="1"/>
    <col min="5632" max="5632" width="5.75" style="2" customWidth="1"/>
    <col min="5633" max="5633" width="11.5" style="2" customWidth="1"/>
    <col min="5634" max="5634" width="9.375" style="2" customWidth="1"/>
    <col min="5635" max="5636" width="18.625" style="2" customWidth="1"/>
    <col min="5637" max="5637" width="7.125" style="2" customWidth="1"/>
    <col min="5638" max="5638" width="7.375" style="2" customWidth="1"/>
    <col min="5639" max="5639" width="12.625" style="2" customWidth="1"/>
    <col min="5640" max="5640" width="34.875" style="2" customWidth="1"/>
    <col min="5641" max="5641" width="7.875" style="2" customWidth="1"/>
    <col min="5642" max="5642" width="11.875" style="2" customWidth="1"/>
    <col min="5643" max="5643" width="6.125" style="2" customWidth="1"/>
    <col min="5644" max="5644" width="7" style="2" customWidth="1"/>
    <col min="5645" max="5645" width="13" style="2" customWidth="1"/>
    <col min="5646" max="5646" width="10.875" style="2" customWidth="1"/>
    <col min="5647" max="5886" width="8.5" style="2"/>
    <col min="5887" max="5887" width="8.5" style="2" customWidth="1"/>
    <col min="5888" max="5888" width="5.75" style="2" customWidth="1"/>
    <col min="5889" max="5889" width="11.5" style="2" customWidth="1"/>
    <col min="5890" max="5890" width="9.375" style="2" customWidth="1"/>
    <col min="5891" max="5892" width="18.625" style="2" customWidth="1"/>
    <col min="5893" max="5893" width="7.125" style="2" customWidth="1"/>
    <col min="5894" max="5894" width="7.375" style="2" customWidth="1"/>
    <col min="5895" max="5895" width="12.625" style="2" customWidth="1"/>
    <col min="5896" max="5896" width="34.875" style="2" customWidth="1"/>
    <col min="5897" max="5897" width="7.875" style="2" customWidth="1"/>
    <col min="5898" max="5898" width="11.875" style="2" customWidth="1"/>
    <col min="5899" max="5899" width="6.125" style="2" customWidth="1"/>
    <col min="5900" max="5900" width="7" style="2" customWidth="1"/>
    <col min="5901" max="5901" width="13" style="2" customWidth="1"/>
    <col min="5902" max="5902" width="10.875" style="2" customWidth="1"/>
    <col min="5903" max="6142" width="8.5" style="2"/>
    <col min="6143" max="6143" width="8.5" style="2" customWidth="1"/>
    <col min="6144" max="6144" width="5.75" style="2" customWidth="1"/>
    <col min="6145" max="6145" width="11.5" style="2" customWidth="1"/>
    <col min="6146" max="6146" width="9.375" style="2" customWidth="1"/>
    <col min="6147" max="6148" width="18.625" style="2" customWidth="1"/>
    <col min="6149" max="6149" width="7.125" style="2" customWidth="1"/>
    <col min="6150" max="6150" width="7.375" style="2" customWidth="1"/>
    <col min="6151" max="6151" width="12.625" style="2" customWidth="1"/>
    <col min="6152" max="6152" width="34.875" style="2" customWidth="1"/>
    <col min="6153" max="6153" width="7.875" style="2" customWidth="1"/>
    <col min="6154" max="6154" width="11.875" style="2" customWidth="1"/>
    <col min="6155" max="6155" width="6.125" style="2" customWidth="1"/>
    <col min="6156" max="6156" width="7" style="2" customWidth="1"/>
    <col min="6157" max="6157" width="13" style="2" customWidth="1"/>
    <col min="6158" max="6158" width="10.875" style="2" customWidth="1"/>
    <col min="6159" max="6398" width="8.5" style="2"/>
    <col min="6399" max="6399" width="8.5" style="2" customWidth="1"/>
    <col min="6400" max="6400" width="5.75" style="2" customWidth="1"/>
    <col min="6401" max="6401" width="11.5" style="2" customWidth="1"/>
    <col min="6402" max="6402" width="9.375" style="2" customWidth="1"/>
    <col min="6403" max="6404" width="18.625" style="2" customWidth="1"/>
    <col min="6405" max="6405" width="7.125" style="2" customWidth="1"/>
    <col min="6406" max="6406" width="7.375" style="2" customWidth="1"/>
    <col min="6407" max="6407" width="12.625" style="2" customWidth="1"/>
    <col min="6408" max="6408" width="34.875" style="2" customWidth="1"/>
    <col min="6409" max="6409" width="7.875" style="2" customWidth="1"/>
    <col min="6410" max="6410" width="11.875" style="2" customWidth="1"/>
    <col min="6411" max="6411" width="6.125" style="2" customWidth="1"/>
    <col min="6412" max="6412" width="7" style="2" customWidth="1"/>
    <col min="6413" max="6413" width="13" style="2" customWidth="1"/>
    <col min="6414" max="6414" width="10.875" style="2" customWidth="1"/>
    <col min="6415" max="6654" width="8.5" style="2"/>
    <col min="6655" max="6655" width="8.5" style="2" customWidth="1"/>
    <col min="6656" max="6656" width="5.75" style="2" customWidth="1"/>
    <col min="6657" max="6657" width="11.5" style="2" customWidth="1"/>
    <col min="6658" max="6658" width="9.375" style="2" customWidth="1"/>
    <col min="6659" max="6660" width="18.625" style="2" customWidth="1"/>
    <col min="6661" max="6661" width="7.125" style="2" customWidth="1"/>
    <col min="6662" max="6662" width="7.375" style="2" customWidth="1"/>
    <col min="6663" max="6663" width="12.625" style="2" customWidth="1"/>
    <col min="6664" max="6664" width="34.875" style="2" customWidth="1"/>
    <col min="6665" max="6665" width="7.875" style="2" customWidth="1"/>
    <col min="6666" max="6666" width="11.875" style="2" customWidth="1"/>
    <col min="6667" max="6667" width="6.125" style="2" customWidth="1"/>
    <col min="6668" max="6668" width="7" style="2" customWidth="1"/>
    <col min="6669" max="6669" width="13" style="2" customWidth="1"/>
    <col min="6670" max="6670" width="10.875" style="2" customWidth="1"/>
    <col min="6671" max="6910" width="8.5" style="2"/>
    <col min="6911" max="6911" width="8.5" style="2" customWidth="1"/>
    <col min="6912" max="6912" width="5.75" style="2" customWidth="1"/>
    <col min="6913" max="6913" width="11.5" style="2" customWidth="1"/>
    <col min="6914" max="6914" width="9.375" style="2" customWidth="1"/>
    <col min="6915" max="6916" width="18.625" style="2" customWidth="1"/>
    <col min="6917" max="6917" width="7.125" style="2" customWidth="1"/>
    <col min="6918" max="6918" width="7.375" style="2" customWidth="1"/>
    <col min="6919" max="6919" width="12.625" style="2" customWidth="1"/>
    <col min="6920" max="6920" width="34.875" style="2" customWidth="1"/>
    <col min="6921" max="6921" width="7.875" style="2" customWidth="1"/>
    <col min="6922" max="6922" width="11.875" style="2" customWidth="1"/>
    <col min="6923" max="6923" width="6.125" style="2" customWidth="1"/>
    <col min="6924" max="6924" width="7" style="2" customWidth="1"/>
    <col min="6925" max="6925" width="13" style="2" customWidth="1"/>
    <col min="6926" max="6926" width="10.875" style="2" customWidth="1"/>
    <col min="6927" max="7166" width="8.5" style="2"/>
    <col min="7167" max="7167" width="8.5" style="2" customWidth="1"/>
    <col min="7168" max="7168" width="5.75" style="2" customWidth="1"/>
    <col min="7169" max="7169" width="11.5" style="2" customWidth="1"/>
    <col min="7170" max="7170" width="9.375" style="2" customWidth="1"/>
    <col min="7171" max="7172" width="18.625" style="2" customWidth="1"/>
    <col min="7173" max="7173" width="7.125" style="2" customWidth="1"/>
    <col min="7174" max="7174" width="7.375" style="2" customWidth="1"/>
    <col min="7175" max="7175" width="12.625" style="2" customWidth="1"/>
    <col min="7176" max="7176" width="34.875" style="2" customWidth="1"/>
    <col min="7177" max="7177" width="7.875" style="2" customWidth="1"/>
    <col min="7178" max="7178" width="11.875" style="2" customWidth="1"/>
    <col min="7179" max="7179" width="6.125" style="2" customWidth="1"/>
    <col min="7180" max="7180" width="7" style="2" customWidth="1"/>
    <col min="7181" max="7181" width="13" style="2" customWidth="1"/>
    <col min="7182" max="7182" width="10.875" style="2" customWidth="1"/>
    <col min="7183" max="7422" width="8.5" style="2"/>
    <col min="7423" max="7423" width="8.5" style="2" customWidth="1"/>
    <col min="7424" max="7424" width="5.75" style="2" customWidth="1"/>
    <col min="7425" max="7425" width="11.5" style="2" customWidth="1"/>
    <col min="7426" max="7426" width="9.375" style="2" customWidth="1"/>
    <col min="7427" max="7428" width="18.625" style="2" customWidth="1"/>
    <col min="7429" max="7429" width="7.125" style="2" customWidth="1"/>
    <col min="7430" max="7430" width="7.375" style="2" customWidth="1"/>
    <col min="7431" max="7431" width="12.625" style="2" customWidth="1"/>
    <col min="7432" max="7432" width="34.875" style="2" customWidth="1"/>
    <col min="7433" max="7433" width="7.875" style="2" customWidth="1"/>
    <col min="7434" max="7434" width="11.875" style="2" customWidth="1"/>
    <col min="7435" max="7435" width="6.125" style="2" customWidth="1"/>
    <col min="7436" max="7436" width="7" style="2" customWidth="1"/>
    <col min="7437" max="7437" width="13" style="2" customWidth="1"/>
    <col min="7438" max="7438" width="10.875" style="2" customWidth="1"/>
    <col min="7439" max="7678" width="8.5" style="2"/>
    <col min="7679" max="7679" width="8.5" style="2" customWidth="1"/>
    <col min="7680" max="7680" width="5.75" style="2" customWidth="1"/>
    <col min="7681" max="7681" width="11.5" style="2" customWidth="1"/>
    <col min="7682" max="7682" width="9.375" style="2" customWidth="1"/>
    <col min="7683" max="7684" width="18.625" style="2" customWidth="1"/>
    <col min="7685" max="7685" width="7.125" style="2" customWidth="1"/>
    <col min="7686" max="7686" width="7.375" style="2" customWidth="1"/>
    <col min="7687" max="7687" width="12.625" style="2" customWidth="1"/>
    <col min="7688" max="7688" width="34.875" style="2" customWidth="1"/>
    <col min="7689" max="7689" width="7.875" style="2" customWidth="1"/>
    <col min="7690" max="7690" width="11.875" style="2" customWidth="1"/>
    <col min="7691" max="7691" width="6.125" style="2" customWidth="1"/>
    <col min="7692" max="7692" width="7" style="2" customWidth="1"/>
    <col min="7693" max="7693" width="13" style="2" customWidth="1"/>
    <col min="7694" max="7694" width="10.875" style="2" customWidth="1"/>
    <col min="7695" max="7934" width="8.5" style="2"/>
    <col min="7935" max="7935" width="8.5" style="2" customWidth="1"/>
    <col min="7936" max="7936" width="5.75" style="2" customWidth="1"/>
    <col min="7937" max="7937" width="11.5" style="2" customWidth="1"/>
    <col min="7938" max="7938" width="9.375" style="2" customWidth="1"/>
    <col min="7939" max="7940" width="18.625" style="2" customWidth="1"/>
    <col min="7941" max="7941" width="7.125" style="2" customWidth="1"/>
    <col min="7942" max="7942" width="7.375" style="2" customWidth="1"/>
    <col min="7943" max="7943" width="12.625" style="2" customWidth="1"/>
    <col min="7944" max="7944" width="34.875" style="2" customWidth="1"/>
    <col min="7945" max="7945" width="7.875" style="2" customWidth="1"/>
    <col min="7946" max="7946" width="11.875" style="2" customWidth="1"/>
    <col min="7947" max="7947" width="6.125" style="2" customWidth="1"/>
    <col min="7948" max="7948" width="7" style="2" customWidth="1"/>
    <col min="7949" max="7949" width="13" style="2" customWidth="1"/>
    <col min="7950" max="7950" width="10.875" style="2" customWidth="1"/>
    <col min="7951" max="8190" width="8.5" style="2"/>
    <col min="8191" max="8191" width="8.5" style="2" customWidth="1"/>
    <col min="8192" max="8192" width="5.75" style="2" customWidth="1"/>
    <col min="8193" max="8193" width="11.5" style="2" customWidth="1"/>
    <col min="8194" max="8194" width="9.375" style="2" customWidth="1"/>
    <col min="8195" max="8196" width="18.625" style="2" customWidth="1"/>
    <col min="8197" max="8197" width="7.125" style="2" customWidth="1"/>
    <col min="8198" max="8198" width="7.375" style="2" customWidth="1"/>
    <col min="8199" max="8199" width="12.625" style="2" customWidth="1"/>
    <col min="8200" max="8200" width="34.875" style="2" customWidth="1"/>
    <col min="8201" max="8201" width="7.875" style="2" customWidth="1"/>
    <col min="8202" max="8202" width="11.875" style="2" customWidth="1"/>
    <col min="8203" max="8203" width="6.125" style="2" customWidth="1"/>
    <col min="8204" max="8204" width="7" style="2" customWidth="1"/>
    <col min="8205" max="8205" width="13" style="2" customWidth="1"/>
    <col min="8206" max="8206" width="10.875" style="2" customWidth="1"/>
    <col min="8207" max="8446" width="8.5" style="2"/>
    <col min="8447" max="8447" width="8.5" style="2" customWidth="1"/>
    <col min="8448" max="8448" width="5.75" style="2" customWidth="1"/>
    <col min="8449" max="8449" width="11.5" style="2" customWidth="1"/>
    <col min="8450" max="8450" width="9.375" style="2" customWidth="1"/>
    <col min="8451" max="8452" width="18.625" style="2" customWidth="1"/>
    <col min="8453" max="8453" width="7.125" style="2" customWidth="1"/>
    <col min="8454" max="8454" width="7.375" style="2" customWidth="1"/>
    <col min="8455" max="8455" width="12.625" style="2" customWidth="1"/>
    <col min="8456" max="8456" width="34.875" style="2" customWidth="1"/>
    <col min="8457" max="8457" width="7.875" style="2" customWidth="1"/>
    <col min="8458" max="8458" width="11.875" style="2" customWidth="1"/>
    <col min="8459" max="8459" width="6.125" style="2" customWidth="1"/>
    <col min="8460" max="8460" width="7" style="2" customWidth="1"/>
    <col min="8461" max="8461" width="13" style="2" customWidth="1"/>
    <col min="8462" max="8462" width="10.875" style="2" customWidth="1"/>
    <col min="8463" max="8702" width="8.5" style="2"/>
    <col min="8703" max="8703" width="8.5" style="2" customWidth="1"/>
    <col min="8704" max="8704" width="5.75" style="2" customWidth="1"/>
    <col min="8705" max="8705" width="11.5" style="2" customWidth="1"/>
    <col min="8706" max="8706" width="9.375" style="2" customWidth="1"/>
    <col min="8707" max="8708" width="18.625" style="2" customWidth="1"/>
    <col min="8709" max="8709" width="7.125" style="2" customWidth="1"/>
    <col min="8710" max="8710" width="7.375" style="2" customWidth="1"/>
    <col min="8711" max="8711" width="12.625" style="2" customWidth="1"/>
    <col min="8712" max="8712" width="34.875" style="2" customWidth="1"/>
    <col min="8713" max="8713" width="7.875" style="2" customWidth="1"/>
    <col min="8714" max="8714" width="11.875" style="2" customWidth="1"/>
    <col min="8715" max="8715" width="6.125" style="2" customWidth="1"/>
    <col min="8716" max="8716" width="7" style="2" customWidth="1"/>
    <col min="8717" max="8717" width="13" style="2" customWidth="1"/>
    <col min="8718" max="8718" width="10.875" style="2" customWidth="1"/>
    <col min="8719" max="8958" width="8.5" style="2"/>
    <col min="8959" max="8959" width="8.5" style="2" customWidth="1"/>
    <col min="8960" max="8960" width="5.75" style="2" customWidth="1"/>
    <col min="8961" max="8961" width="11.5" style="2" customWidth="1"/>
    <col min="8962" max="8962" width="9.375" style="2" customWidth="1"/>
    <col min="8963" max="8964" width="18.625" style="2" customWidth="1"/>
    <col min="8965" max="8965" width="7.125" style="2" customWidth="1"/>
    <col min="8966" max="8966" width="7.375" style="2" customWidth="1"/>
    <col min="8967" max="8967" width="12.625" style="2" customWidth="1"/>
    <col min="8968" max="8968" width="34.875" style="2" customWidth="1"/>
    <col min="8969" max="8969" width="7.875" style="2" customWidth="1"/>
    <col min="8970" max="8970" width="11.875" style="2" customWidth="1"/>
    <col min="8971" max="8971" width="6.125" style="2" customWidth="1"/>
    <col min="8972" max="8972" width="7" style="2" customWidth="1"/>
    <col min="8973" max="8973" width="13" style="2" customWidth="1"/>
    <col min="8974" max="8974" width="10.875" style="2" customWidth="1"/>
    <col min="8975" max="9214" width="8.5" style="2"/>
    <col min="9215" max="9215" width="8.5" style="2" customWidth="1"/>
    <col min="9216" max="9216" width="5.75" style="2" customWidth="1"/>
    <col min="9217" max="9217" width="11.5" style="2" customWidth="1"/>
    <col min="9218" max="9218" width="9.375" style="2" customWidth="1"/>
    <col min="9219" max="9220" width="18.625" style="2" customWidth="1"/>
    <col min="9221" max="9221" width="7.125" style="2" customWidth="1"/>
    <col min="9222" max="9222" width="7.375" style="2" customWidth="1"/>
    <col min="9223" max="9223" width="12.625" style="2" customWidth="1"/>
    <col min="9224" max="9224" width="34.875" style="2" customWidth="1"/>
    <col min="9225" max="9225" width="7.875" style="2" customWidth="1"/>
    <col min="9226" max="9226" width="11.875" style="2" customWidth="1"/>
    <col min="9227" max="9227" width="6.125" style="2" customWidth="1"/>
    <col min="9228" max="9228" width="7" style="2" customWidth="1"/>
    <col min="9229" max="9229" width="13" style="2" customWidth="1"/>
    <col min="9230" max="9230" width="10.875" style="2" customWidth="1"/>
    <col min="9231" max="9470" width="8.5" style="2"/>
    <col min="9471" max="9471" width="8.5" style="2" customWidth="1"/>
    <col min="9472" max="9472" width="5.75" style="2" customWidth="1"/>
    <col min="9473" max="9473" width="11.5" style="2" customWidth="1"/>
    <col min="9474" max="9474" width="9.375" style="2" customWidth="1"/>
    <col min="9475" max="9476" width="18.625" style="2" customWidth="1"/>
    <col min="9477" max="9477" width="7.125" style="2" customWidth="1"/>
    <col min="9478" max="9478" width="7.375" style="2" customWidth="1"/>
    <col min="9479" max="9479" width="12.625" style="2" customWidth="1"/>
    <col min="9480" max="9480" width="34.875" style="2" customWidth="1"/>
    <col min="9481" max="9481" width="7.875" style="2" customWidth="1"/>
    <col min="9482" max="9482" width="11.875" style="2" customWidth="1"/>
    <col min="9483" max="9483" width="6.125" style="2" customWidth="1"/>
    <col min="9484" max="9484" width="7" style="2" customWidth="1"/>
    <col min="9485" max="9485" width="13" style="2" customWidth="1"/>
    <col min="9486" max="9486" width="10.875" style="2" customWidth="1"/>
    <col min="9487" max="9726" width="8.5" style="2"/>
    <col min="9727" max="9727" width="8.5" style="2" customWidth="1"/>
    <col min="9728" max="9728" width="5.75" style="2" customWidth="1"/>
    <col min="9729" max="9729" width="11.5" style="2" customWidth="1"/>
    <col min="9730" max="9730" width="9.375" style="2" customWidth="1"/>
    <col min="9731" max="9732" width="18.625" style="2" customWidth="1"/>
    <col min="9733" max="9733" width="7.125" style="2" customWidth="1"/>
    <col min="9734" max="9734" width="7.375" style="2" customWidth="1"/>
    <col min="9735" max="9735" width="12.625" style="2" customWidth="1"/>
    <col min="9736" max="9736" width="34.875" style="2" customWidth="1"/>
    <col min="9737" max="9737" width="7.875" style="2" customWidth="1"/>
    <col min="9738" max="9738" width="11.875" style="2" customWidth="1"/>
    <col min="9739" max="9739" width="6.125" style="2" customWidth="1"/>
    <col min="9740" max="9740" width="7" style="2" customWidth="1"/>
    <col min="9741" max="9741" width="13" style="2" customWidth="1"/>
    <col min="9742" max="9742" width="10.875" style="2" customWidth="1"/>
    <col min="9743" max="9982" width="8.5" style="2"/>
    <col min="9983" max="9983" width="8.5" style="2" customWidth="1"/>
    <col min="9984" max="9984" width="5.75" style="2" customWidth="1"/>
    <col min="9985" max="9985" width="11.5" style="2" customWidth="1"/>
    <col min="9986" max="9986" width="9.375" style="2" customWidth="1"/>
    <col min="9987" max="9988" width="18.625" style="2" customWidth="1"/>
    <col min="9989" max="9989" width="7.125" style="2" customWidth="1"/>
    <col min="9990" max="9990" width="7.375" style="2" customWidth="1"/>
    <col min="9991" max="9991" width="12.625" style="2" customWidth="1"/>
    <col min="9992" max="9992" width="34.875" style="2" customWidth="1"/>
    <col min="9993" max="9993" width="7.875" style="2" customWidth="1"/>
    <col min="9994" max="9994" width="11.875" style="2" customWidth="1"/>
    <col min="9995" max="9995" width="6.125" style="2" customWidth="1"/>
    <col min="9996" max="9996" width="7" style="2" customWidth="1"/>
    <col min="9997" max="9997" width="13" style="2" customWidth="1"/>
    <col min="9998" max="9998" width="10.875" style="2" customWidth="1"/>
    <col min="9999" max="10238" width="8.5" style="2"/>
    <col min="10239" max="10239" width="8.5" style="2" customWidth="1"/>
    <col min="10240" max="10240" width="5.75" style="2" customWidth="1"/>
    <col min="10241" max="10241" width="11.5" style="2" customWidth="1"/>
    <col min="10242" max="10242" width="9.375" style="2" customWidth="1"/>
    <col min="10243" max="10244" width="18.625" style="2" customWidth="1"/>
    <col min="10245" max="10245" width="7.125" style="2" customWidth="1"/>
    <col min="10246" max="10246" width="7.375" style="2" customWidth="1"/>
    <col min="10247" max="10247" width="12.625" style="2" customWidth="1"/>
    <col min="10248" max="10248" width="34.875" style="2" customWidth="1"/>
    <col min="10249" max="10249" width="7.875" style="2" customWidth="1"/>
    <col min="10250" max="10250" width="11.875" style="2" customWidth="1"/>
    <col min="10251" max="10251" width="6.125" style="2" customWidth="1"/>
    <col min="10252" max="10252" width="7" style="2" customWidth="1"/>
    <col min="10253" max="10253" width="13" style="2" customWidth="1"/>
    <col min="10254" max="10254" width="10.875" style="2" customWidth="1"/>
    <col min="10255" max="10494" width="8.5" style="2"/>
    <col min="10495" max="10495" width="8.5" style="2" customWidth="1"/>
    <col min="10496" max="10496" width="5.75" style="2" customWidth="1"/>
    <col min="10497" max="10497" width="11.5" style="2" customWidth="1"/>
    <col min="10498" max="10498" width="9.375" style="2" customWidth="1"/>
    <col min="10499" max="10500" width="18.625" style="2" customWidth="1"/>
    <col min="10501" max="10501" width="7.125" style="2" customWidth="1"/>
    <col min="10502" max="10502" width="7.375" style="2" customWidth="1"/>
    <col min="10503" max="10503" width="12.625" style="2" customWidth="1"/>
    <col min="10504" max="10504" width="34.875" style="2" customWidth="1"/>
    <col min="10505" max="10505" width="7.875" style="2" customWidth="1"/>
    <col min="10506" max="10506" width="11.875" style="2" customWidth="1"/>
    <col min="10507" max="10507" width="6.125" style="2" customWidth="1"/>
    <col min="10508" max="10508" width="7" style="2" customWidth="1"/>
    <col min="10509" max="10509" width="13" style="2" customWidth="1"/>
    <col min="10510" max="10510" width="10.875" style="2" customWidth="1"/>
    <col min="10511" max="10750" width="8.5" style="2"/>
    <col min="10751" max="10751" width="8.5" style="2" customWidth="1"/>
    <col min="10752" max="10752" width="5.75" style="2" customWidth="1"/>
    <col min="10753" max="10753" width="11.5" style="2" customWidth="1"/>
    <col min="10754" max="10754" width="9.375" style="2" customWidth="1"/>
    <col min="10755" max="10756" width="18.625" style="2" customWidth="1"/>
    <col min="10757" max="10757" width="7.125" style="2" customWidth="1"/>
    <col min="10758" max="10758" width="7.375" style="2" customWidth="1"/>
    <col min="10759" max="10759" width="12.625" style="2" customWidth="1"/>
    <col min="10760" max="10760" width="34.875" style="2" customWidth="1"/>
    <col min="10761" max="10761" width="7.875" style="2" customWidth="1"/>
    <col min="10762" max="10762" width="11.875" style="2" customWidth="1"/>
    <col min="10763" max="10763" width="6.125" style="2" customWidth="1"/>
    <col min="10764" max="10764" width="7" style="2" customWidth="1"/>
    <col min="10765" max="10765" width="13" style="2" customWidth="1"/>
    <col min="10766" max="10766" width="10.875" style="2" customWidth="1"/>
    <col min="10767" max="11006" width="8.5" style="2"/>
    <col min="11007" max="11007" width="8.5" style="2" customWidth="1"/>
    <col min="11008" max="11008" width="5.75" style="2" customWidth="1"/>
    <col min="11009" max="11009" width="11.5" style="2" customWidth="1"/>
    <col min="11010" max="11010" width="9.375" style="2" customWidth="1"/>
    <col min="11011" max="11012" width="18.625" style="2" customWidth="1"/>
    <col min="11013" max="11013" width="7.125" style="2" customWidth="1"/>
    <col min="11014" max="11014" width="7.375" style="2" customWidth="1"/>
    <col min="11015" max="11015" width="12.625" style="2" customWidth="1"/>
    <col min="11016" max="11016" width="34.875" style="2" customWidth="1"/>
    <col min="11017" max="11017" width="7.875" style="2" customWidth="1"/>
    <col min="11018" max="11018" width="11.875" style="2" customWidth="1"/>
    <col min="11019" max="11019" width="6.125" style="2" customWidth="1"/>
    <col min="11020" max="11020" width="7" style="2" customWidth="1"/>
    <col min="11021" max="11021" width="13" style="2" customWidth="1"/>
    <col min="11022" max="11022" width="10.875" style="2" customWidth="1"/>
    <col min="11023" max="11262" width="8.5" style="2"/>
    <col min="11263" max="11263" width="8.5" style="2" customWidth="1"/>
    <col min="11264" max="11264" width="5.75" style="2" customWidth="1"/>
    <col min="11265" max="11265" width="11.5" style="2" customWidth="1"/>
    <col min="11266" max="11266" width="9.375" style="2" customWidth="1"/>
    <col min="11267" max="11268" width="18.625" style="2" customWidth="1"/>
    <col min="11269" max="11269" width="7.125" style="2" customWidth="1"/>
    <col min="11270" max="11270" width="7.375" style="2" customWidth="1"/>
    <col min="11271" max="11271" width="12.625" style="2" customWidth="1"/>
    <col min="11272" max="11272" width="34.875" style="2" customWidth="1"/>
    <col min="11273" max="11273" width="7.875" style="2" customWidth="1"/>
    <col min="11274" max="11274" width="11.875" style="2" customWidth="1"/>
    <col min="11275" max="11275" width="6.125" style="2" customWidth="1"/>
    <col min="11276" max="11276" width="7" style="2" customWidth="1"/>
    <col min="11277" max="11277" width="13" style="2" customWidth="1"/>
    <col min="11278" max="11278" width="10.875" style="2" customWidth="1"/>
    <col min="11279" max="11518" width="8.5" style="2"/>
    <col min="11519" max="11519" width="8.5" style="2" customWidth="1"/>
    <col min="11520" max="11520" width="5.75" style="2" customWidth="1"/>
    <col min="11521" max="11521" width="11.5" style="2" customWidth="1"/>
    <col min="11522" max="11522" width="9.375" style="2" customWidth="1"/>
    <col min="11523" max="11524" width="18.625" style="2" customWidth="1"/>
    <col min="11525" max="11525" width="7.125" style="2" customWidth="1"/>
    <col min="11526" max="11526" width="7.375" style="2" customWidth="1"/>
    <col min="11527" max="11527" width="12.625" style="2" customWidth="1"/>
    <col min="11528" max="11528" width="34.875" style="2" customWidth="1"/>
    <col min="11529" max="11529" width="7.875" style="2" customWidth="1"/>
    <col min="11530" max="11530" width="11.875" style="2" customWidth="1"/>
    <col min="11531" max="11531" width="6.125" style="2" customWidth="1"/>
    <col min="11532" max="11532" width="7" style="2" customWidth="1"/>
    <col min="11533" max="11533" width="13" style="2" customWidth="1"/>
    <col min="11534" max="11534" width="10.875" style="2" customWidth="1"/>
    <col min="11535" max="11774" width="8.5" style="2"/>
    <col min="11775" max="11775" width="8.5" style="2" customWidth="1"/>
    <col min="11776" max="11776" width="5.75" style="2" customWidth="1"/>
    <col min="11777" max="11777" width="11.5" style="2" customWidth="1"/>
    <col min="11778" max="11778" width="9.375" style="2" customWidth="1"/>
    <col min="11779" max="11780" width="18.625" style="2" customWidth="1"/>
    <col min="11781" max="11781" width="7.125" style="2" customWidth="1"/>
    <col min="11782" max="11782" width="7.375" style="2" customWidth="1"/>
    <col min="11783" max="11783" width="12.625" style="2" customWidth="1"/>
    <col min="11784" max="11784" width="34.875" style="2" customWidth="1"/>
    <col min="11785" max="11785" width="7.875" style="2" customWidth="1"/>
    <col min="11786" max="11786" width="11.875" style="2" customWidth="1"/>
    <col min="11787" max="11787" width="6.125" style="2" customWidth="1"/>
    <col min="11788" max="11788" width="7" style="2" customWidth="1"/>
    <col min="11789" max="11789" width="13" style="2" customWidth="1"/>
    <col min="11790" max="11790" width="10.875" style="2" customWidth="1"/>
    <col min="11791" max="12030" width="8.5" style="2"/>
    <col min="12031" max="12031" width="8.5" style="2" customWidth="1"/>
    <col min="12032" max="12032" width="5.75" style="2" customWidth="1"/>
    <col min="12033" max="12033" width="11.5" style="2" customWidth="1"/>
    <col min="12034" max="12034" width="9.375" style="2" customWidth="1"/>
    <col min="12035" max="12036" width="18.625" style="2" customWidth="1"/>
    <col min="12037" max="12037" width="7.125" style="2" customWidth="1"/>
    <col min="12038" max="12038" width="7.375" style="2" customWidth="1"/>
    <col min="12039" max="12039" width="12.625" style="2" customWidth="1"/>
    <col min="12040" max="12040" width="34.875" style="2" customWidth="1"/>
    <col min="12041" max="12041" width="7.875" style="2" customWidth="1"/>
    <col min="12042" max="12042" width="11.875" style="2" customWidth="1"/>
    <col min="12043" max="12043" width="6.125" style="2" customWidth="1"/>
    <col min="12044" max="12044" width="7" style="2" customWidth="1"/>
    <col min="12045" max="12045" width="13" style="2" customWidth="1"/>
    <col min="12046" max="12046" width="10.875" style="2" customWidth="1"/>
    <col min="12047" max="12286" width="8.5" style="2"/>
    <col min="12287" max="12287" width="8.5" style="2" customWidth="1"/>
    <col min="12288" max="12288" width="5.75" style="2" customWidth="1"/>
    <col min="12289" max="12289" width="11.5" style="2" customWidth="1"/>
    <col min="12290" max="12290" width="9.375" style="2" customWidth="1"/>
    <col min="12291" max="12292" width="18.625" style="2" customWidth="1"/>
    <col min="12293" max="12293" width="7.125" style="2" customWidth="1"/>
    <col min="12294" max="12294" width="7.375" style="2" customWidth="1"/>
    <col min="12295" max="12295" width="12.625" style="2" customWidth="1"/>
    <col min="12296" max="12296" width="34.875" style="2" customWidth="1"/>
    <col min="12297" max="12297" width="7.875" style="2" customWidth="1"/>
    <col min="12298" max="12298" width="11.875" style="2" customWidth="1"/>
    <col min="12299" max="12299" width="6.125" style="2" customWidth="1"/>
    <col min="12300" max="12300" width="7" style="2" customWidth="1"/>
    <col min="12301" max="12301" width="13" style="2" customWidth="1"/>
    <col min="12302" max="12302" width="10.875" style="2" customWidth="1"/>
    <col min="12303" max="12542" width="8.5" style="2"/>
    <col min="12543" max="12543" width="8.5" style="2" customWidth="1"/>
    <col min="12544" max="12544" width="5.75" style="2" customWidth="1"/>
    <col min="12545" max="12545" width="11.5" style="2" customWidth="1"/>
    <col min="12546" max="12546" width="9.375" style="2" customWidth="1"/>
    <col min="12547" max="12548" width="18.625" style="2" customWidth="1"/>
    <col min="12549" max="12549" width="7.125" style="2" customWidth="1"/>
    <col min="12550" max="12550" width="7.375" style="2" customWidth="1"/>
    <col min="12551" max="12551" width="12.625" style="2" customWidth="1"/>
    <col min="12552" max="12552" width="34.875" style="2" customWidth="1"/>
    <col min="12553" max="12553" width="7.875" style="2" customWidth="1"/>
    <col min="12554" max="12554" width="11.875" style="2" customWidth="1"/>
    <col min="12555" max="12555" width="6.125" style="2" customWidth="1"/>
    <col min="12556" max="12556" width="7" style="2" customWidth="1"/>
    <col min="12557" max="12557" width="13" style="2" customWidth="1"/>
    <col min="12558" max="12558" width="10.875" style="2" customWidth="1"/>
    <col min="12559" max="12798" width="8.5" style="2"/>
    <col min="12799" max="12799" width="8.5" style="2" customWidth="1"/>
    <col min="12800" max="12800" width="5.75" style="2" customWidth="1"/>
    <col min="12801" max="12801" width="11.5" style="2" customWidth="1"/>
    <col min="12802" max="12802" width="9.375" style="2" customWidth="1"/>
    <col min="12803" max="12804" width="18.625" style="2" customWidth="1"/>
    <col min="12805" max="12805" width="7.125" style="2" customWidth="1"/>
    <col min="12806" max="12806" width="7.375" style="2" customWidth="1"/>
    <col min="12807" max="12807" width="12.625" style="2" customWidth="1"/>
    <col min="12808" max="12808" width="34.875" style="2" customWidth="1"/>
    <col min="12809" max="12809" width="7.875" style="2" customWidth="1"/>
    <col min="12810" max="12810" width="11.875" style="2" customWidth="1"/>
    <col min="12811" max="12811" width="6.125" style="2" customWidth="1"/>
    <col min="12812" max="12812" width="7" style="2" customWidth="1"/>
    <col min="12813" max="12813" width="13" style="2" customWidth="1"/>
    <col min="12814" max="12814" width="10.875" style="2" customWidth="1"/>
    <col min="12815" max="13054" width="8.5" style="2"/>
    <col min="13055" max="13055" width="8.5" style="2" customWidth="1"/>
    <col min="13056" max="13056" width="5.75" style="2" customWidth="1"/>
    <col min="13057" max="13057" width="11.5" style="2" customWidth="1"/>
    <col min="13058" max="13058" width="9.375" style="2" customWidth="1"/>
    <col min="13059" max="13060" width="18.625" style="2" customWidth="1"/>
    <col min="13061" max="13061" width="7.125" style="2" customWidth="1"/>
    <col min="13062" max="13062" width="7.375" style="2" customWidth="1"/>
    <col min="13063" max="13063" width="12.625" style="2" customWidth="1"/>
    <col min="13064" max="13064" width="34.875" style="2" customWidth="1"/>
    <col min="13065" max="13065" width="7.875" style="2" customWidth="1"/>
    <col min="13066" max="13066" width="11.875" style="2" customWidth="1"/>
    <col min="13067" max="13067" width="6.125" style="2" customWidth="1"/>
    <col min="13068" max="13068" width="7" style="2" customWidth="1"/>
    <col min="13069" max="13069" width="13" style="2" customWidth="1"/>
    <col min="13070" max="13070" width="10.875" style="2" customWidth="1"/>
    <col min="13071" max="13310" width="8.5" style="2"/>
    <col min="13311" max="13311" width="8.5" style="2" customWidth="1"/>
    <col min="13312" max="13312" width="5.75" style="2" customWidth="1"/>
    <col min="13313" max="13313" width="11.5" style="2" customWidth="1"/>
    <col min="13314" max="13314" width="9.375" style="2" customWidth="1"/>
    <col min="13315" max="13316" width="18.625" style="2" customWidth="1"/>
    <col min="13317" max="13317" width="7.125" style="2" customWidth="1"/>
    <col min="13318" max="13318" width="7.375" style="2" customWidth="1"/>
    <col min="13319" max="13319" width="12.625" style="2" customWidth="1"/>
    <col min="13320" max="13320" width="34.875" style="2" customWidth="1"/>
    <col min="13321" max="13321" width="7.875" style="2" customWidth="1"/>
    <col min="13322" max="13322" width="11.875" style="2" customWidth="1"/>
    <col min="13323" max="13323" width="6.125" style="2" customWidth="1"/>
    <col min="13324" max="13324" width="7" style="2" customWidth="1"/>
    <col min="13325" max="13325" width="13" style="2" customWidth="1"/>
    <col min="13326" max="13326" width="10.875" style="2" customWidth="1"/>
    <col min="13327" max="13566" width="8.5" style="2"/>
    <col min="13567" max="13567" width="8.5" style="2" customWidth="1"/>
    <col min="13568" max="13568" width="5.75" style="2" customWidth="1"/>
    <col min="13569" max="13569" width="11.5" style="2" customWidth="1"/>
    <col min="13570" max="13570" width="9.375" style="2" customWidth="1"/>
    <col min="13571" max="13572" width="18.625" style="2" customWidth="1"/>
    <col min="13573" max="13573" width="7.125" style="2" customWidth="1"/>
    <col min="13574" max="13574" width="7.375" style="2" customWidth="1"/>
    <col min="13575" max="13575" width="12.625" style="2" customWidth="1"/>
    <col min="13576" max="13576" width="34.875" style="2" customWidth="1"/>
    <col min="13577" max="13577" width="7.875" style="2" customWidth="1"/>
    <col min="13578" max="13578" width="11.875" style="2" customWidth="1"/>
    <col min="13579" max="13579" width="6.125" style="2" customWidth="1"/>
    <col min="13580" max="13580" width="7" style="2" customWidth="1"/>
    <col min="13581" max="13581" width="13" style="2" customWidth="1"/>
    <col min="13582" max="13582" width="10.875" style="2" customWidth="1"/>
    <col min="13583" max="13822" width="8.5" style="2"/>
    <col min="13823" max="13823" width="8.5" style="2" customWidth="1"/>
    <col min="13824" max="13824" width="5.75" style="2" customWidth="1"/>
    <col min="13825" max="13825" width="11.5" style="2" customWidth="1"/>
    <col min="13826" max="13826" width="9.375" style="2" customWidth="1"/>
    <col min="13827" max="13828" width="18.625" style="2" customWidth="1"/>
    <col min="13829" max="13829" width="7.125" style="2" customWidth="1"/>
    <col min="13830" max="13830" width="7.375" style="2" customWidth="1"/>
    <col min="13831" max="13831" width="12.625" style="2" customWidth="1"/>
    <col min="13832" max="13832" width="34.875" style="2" customWidth="1"/>
    <col min="13833" max="13833" width="7.875" style="2" customWidth="1"/>
    <col min="13834" max="13834" width="11.875" style="2" customWidth="1"/>
    <col min="13835" max="13835" width="6.125" style="2" customWidth="1"/>
    <col min="13836" max="13836" width="7" style="2" customWidth="1"/>
    <col min="13837" max="13837" width="13" style="2" customWidth="1"/>
    <col min="13838" max="13838" width="10.875" style="2" customWidth="1"/>
    <col min="13839" max="14078" width="8.5" style="2"/>
    <col min="14079" max="14079" width="8.5" style="2" customWidth="1"/>
    <col min="14080" max="14080" width="5.75" style="2" customWidth="1"/>
    <col min="14081" max="14081" width="11.5" style="2" customWidth="1"/>
    <col min="14082" max="14082" width="9.375" style="2" customWidth="1"/>
    <col min="14083" max="14084" width="18.625" style="2" customWidth="1"/>
    <col min="14085" max="14085" width="7.125" style="2" customWidth="1"/>
    <col min="14086" max="14086" width="7.375" style="2" customWidth="1"/>
    <col min="14087" max="14087" width="12.625" style="2" customWidth="1"/>
    <col min="14088" max="14088" width="34.875" style="2" customWidth="1"/>
    <col min="14089" max="14089" width="7.875" style="2" customWidth="1"/>
    <col min="14090" max="14090" width="11.875" style="2" customWidth="1"/>
    <col min="14091" max="14091" width="6.125" style="2" customWidth="1"/>
    <col min="14092" max="14092" width="7" style="2" customWidth="1"/>
    <col min="14093" max="14093" width="13" style="2" customWidth="1"/>
    <col min="14094" max="14094" width="10.875" style="2" customWidth="1"/>
    <col min="14095" max="14334" width="8.5" style="2"/>
    <col min="14335" max="14335" width="8.5" style="2" customWidth="1"/>
    <col min="14336" max="14336" width="5.75" style="2" customWidth="1"/>
    <col min="14337" max="14337" width="11.5" style="2" customWidth="1"/>
    <col min="14338" max="14338" width="9.375" style="2" customWidth="1"/>
    <col min="14339" max="14340" width="18.625" style="2" customWidth="1"/>
    <col min="14341" max="14341" width="7.125" style="2" customWidth="1"/>
    <col min="14342" max="14342" width="7.375" style="2" customWidth="1"/>
    <col min="14343" max="14343" width="12.625" style="2" customWidth="1"/>
    <col min="14344" max="14344" width="34.875" style="2" customWidth="1"/>
    <col min="14345" max="14345" width="7.875" style="2" customWidth="1"/>
    <col min="14346" max="14346" width="11.875" style="2" customWidth="1"/>
    <col min="14347" max="14347" width="6.125" style="2" customWidth="1"/>
    <col min="14348" max="14348" width="7" style="2" customWidth="1"/>
    <col min="14349" max="14349" width="13" style="2" customWidth="1"/>
    <col min="14350" max="14350" width="10.875" style="2" customWidth="1"/>
    <col min="14351" max="14590" width="8.5" style="2"/>
    <col min="14591" max="14591" width="8.5" style="2" customWidth="1"/>
    <col min="14592" max="14592" width="5.75" style="2" customWidth="1"/>
    <col min="14593" max="14593" width="11.5" style="2" customWidth="1"/>
    <col min="14594" max="14594" width="9.375" style="2" customWidth="1"/>
    <col min="14595" max="14596" width="18.625" style="2" customWidth="1"/>
    <col min="14597" max="14597" width="7.125" style="2" customWidth="1"/>
    <col min="14598" max="14598" width="7.375" style="2" customWidth="1"/>
    <col min="14599" max="14599" width="12.625" style="2" customWidth="1"/>
    <col min="14600" max="14600" width="34.875" style="2" customWidth="1"/>
    <col min="14601" max="14601" width="7.875" style="2" customWidth="1"/>
    <col min="14602" max="14602" width="11.875" style="2" customWidth="1"/>
    <col min="14603" max="14603" width="6.125" style="2" customWidth="1"/>
    <col min="14604" max="14604" width="7" style="2" customWidth="1"/>
    <col min="14605" max="14605" width="13" style="2" customWidth="1"/>
    <col min="14606" max="14606" width="10.875" style="2" customWidth="1"/>
    <col min="14607" max="14846" width="8.5" style="2"/>
    <col min="14847" max="14847" width="8.5" style="2" customWidth="1"/>
    <col min="14848" max="14848" width="5.75" style="2" customWidth="1"/>
    <col min="14849" max="14849" width="11.5" style="2" customWidth="1"/>
    <col min="14850" max="14850" width="9.375" style="2" customWidth="1"/>
    <col min="14851" max="14852" width="18.625" style="2" customWidth="1"/>
    <col min="14853" max="14853" width="7.125" style="2" customWidth="1"/>
    <col min="14854" max="14854" width="7.375" style="2" customWidth="1"/>
    <col min="14855" max="14855" width="12.625" style="2" customWidth="1"/>
    <col min="14856" max="14856" width="34.875" style="2" customWidth="1"/>
    <col min="14857" max="14857" width="7.875" style="2" customWidth="1"/>
    <col min="14858" max="14858" width="11.875" style="2" customWidth="1"/>
    <col min="14859" max="14859" width="6.125" style="2" customWidth="1"/>
    <col min="14860" max="14860" width="7" style="2" customWidth="1"/>
    <col min="14861" max="14861" width="13" style="2" customWidth="1"/>
    <col min="14862" max="14862" width="10.875" style="2" customWidth="1"/>
    <col min="14863" max="15102" width="8.5" style="2"/>
    <col min="15103" max="15103" width="8.5" style="2" customWidth="1"/>
    <col min="15104" max="15104" width="5.75" style="2" customWidth="1"/>
    <col min="15105" max="15105" width="11.5" style="2" customWidth="1"/>
    <col min="15106" max="15106" width="9.375" style="2" customWidth="1"/>
    <col min="15107" max="15108" width="18.625" style="2" customWidth="1"/>
    <col min="15109" max="15109" width="7.125" style="2" customWidth="1"/>
    <col min="15110" max="15110" width="7.375" style="2" customWidth="1"/>
    <col min="15111" max="15111" width="12.625" style="2" customWidth="1"/>
    <col min="15112" max="15112" width="34.875" style="2" customWidth="1"/>
    <col min="15113" max="15113" width="7.875" style="2" customWidth="1"/>
    <col min="15114" max="15114" width="11.875" style="2" customWidth="1"/>
    <col min="15115" max="15115" width="6.125" style="2" customWidth="1"/>
    <col min="15116" max="15116" width="7" style="2" customWidth="1"/>
    <col min="15117" max="15117" width="13" style="2" customWidth="1"/>
    <col min="15118" max="15118" width="10.875" style="2" customWidth="1"/>
    <col min="15119" max="15358" width="8.5" style="2"/>
    <col min="15359" max="15359" width="8.5" style="2" customWidth="1"/>
    <col min="15360" max="15360" width="5.75" style="2" customWidth="1"/>
    <col min="15361" max="15361" width="11.5" style="2" customWidth="1"/>
    <col min="15362" max="15362" width="9.375" style="2" customWidth="1"/>
    <col min="15363" max="15364" width="18.625" style="2" customWidth="1"/>
    <col min="15365" max="15365" width="7.125" style="2" customWidth="1"/>
    <col min="15366" max="15366" width="7.375" style="2" customWidth="1"/>
    <col min="15367" max="15367" width="12.625" style="2" customWidth="1"/>
    <col min="15368" max="15368" width="34.875" style="2" customWidth="1"/>
    <col min="15369" max="15369" width="7.875" style="2" customWidth="1"/>
    <col min="15370" max="15370" width="11.875" style="2" customWidth="1"/>
    <col min="15371" max="15371" width="6.125" style="2" customWidth="1"/>
    <col min="15372" max="15372" width="7" style="2" customWidth="1"/>
    <col min="15373" max="15373" width="13" style="2" customWidth="1"/>
    <col min="15374" max="15374" width="10.875" style="2" customWidth="1"/>
    <col min="15375" max="15614" width="8.5" style="2"/>
    <col min="15615" max="15615" width="8.5" style="2" customWidth="1"/>
    <col min="15616" max="15616" width="5.75" style="2" customWidth="1"/>
    <col min="15617" max="15617" width="11.5" style="2" customWidth="1"/>
    <col min="15618" max="15618" width="9.375" style="2" customWidth="1"/>
    <col min="15619" max="15620" width="18.625" style="2" customWidth="1"/>
    <col min="15621" max="15621" width="7.125" style="2" customWidth="1"/>
    <col min="15622" max="15622" width="7.375" style="2" customWidth="1"/>
    <col min="15623" max="15623" width="12.625" style="2" customWidth="1"/>
    <col min="15624" max="15624" width="34.875" style="2" customWidth="1"/>
    <col min="15625" max="15625" width="7.875" style="2" customWidth="1"/>
    <col min="15626" max="15626" width="11.875" style="2" customWidth="1"/>
    <col min="15627" max="15627" width="6.125" style="2" customWidth="1"/>
    <col min="15628" max="15628" width="7" style="2" customWidth="1"/>
    <col min="15629" max="15629" width="13" style="2" customWidth="1"/>
    <col min="15630" max="15630" width="10.875" style="2" customWidth="1"/>
    <col min="15631" max="15870" width="8.5" style="2"/>
    <col min="15871" max="15871" width="8.5" style="2" customWidth="1"/>
    <col min="15872" max="15872" width="5.75" style="2" customWidth="1"/>
    <col min="15873" max="15873" width="11.5" style="2" customWidth="1"/>
    <col min="15874" max="15874" width="9.375" style="2" customWidth="1"/>
    <col min="15875" max="15876" width="18.625" style="2" customWidth="1"/>
    <col min="15877" max="15877" width="7.125" style="2" customWidth="1"/>
    <col min="15878" max="15878" width="7.375" style="2" customWidth="1"/>
    <col min="15879" max="15879" width="12.625" style="2" customWidth="1"/>
    <col min="15880" max="15880" width="34.875" style="2" customWidth="1"/>
    <col min="15881" max="15881" width="7.875" style="2" customWidth="1"/>
    <col min="15882" max="15882" width="11.875" style="2" customWidth="1"/>
    <col min="15883" max="15883" width="6.125" style="2" customWidth="1"/>
    <col min="15884" max="15884" width="7" style="2" customWidth="1"/>
    <col min="15885" max="15885" width="13" style="2" customWidth="1"/>
    <col min="15886" max="15886" width="10.875" style="2" customWidth="1"/>
    <col min="15887" max="16126" width="8.5" style="2"/>
    <col min="16127" max="16127" width="8.5" style="2" customWidth="1"/>
    <col min="16128" max="16128" width="5.75" style="2" customWidth="1"/>
    <col min="16129" max="16129" width="11.5" style="2" customWidth="1"/>
    <col min="16130" max="16130" width="9.375" style="2" customWidth="1"/>
    <col min="16131" max="16132" width="18.625" style="2" customWidth="1"/>
    <col min="16133" max="16133" width="7.125" style="2" customWidth="1"/>
    <col min="16134" max="16134" width="7.375" style="2" customWidth="1"/>
    <col min="16135" max="16135" width="12.625" style="2" customWidth="1"/>
    <col min="16136" max="16136" width="34.875" style="2" customWidth="1"/>
    <col min="16137" max="16137" width="7.875" style="2" customWidth="1"/>
    <col min="16138" max="16138" width="11.875" style="2" customWidth="1"/>
    <col min="16139" max="16139" width="6.125" style="2" customWidth="1"/>
    <col min="16140" max="16140" width="7" style="2" customWidth="1"/>
    <col min="16141" max="16141" width="13" style="2" customWidth="1"/>
    <col min="16142" max="16142" width="10.875" style="2" customWidth="1"/>
    <col min="16143" max="16384" width="8.5" style="2"/>
  </cols>
  <sheetData>
    <row r="1" ht="14.25" spans="1:13">
      <c r="A1" s="5" t="s">
        <v>277</v>
      </c>
      <c r="B1" s="5"/>
      <c r="C1" s="5"/>
      <c r="D1" s="6"/>
      <c r="E1" s="6"/>
      <c r="F1" s="6"/>
      <c r="G1" s="6"/>
      <c r="H1" s="6"/>
      <c r="I1" s="6"/>
      <c r="J1" s="12"/>
      <c r="K1" s="6"/>
      <c r="L1" s="6"/>
      <c r="M1" s="13"/>
    </row>
    <row r="2" ht="39" customHeight="1" spans="1:14">
      <c r="A2" s="7" t="s">
        <v>278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66" customHeight="1" spans="1:14">
      <c r="A3" s="8" t="s">
        <v>279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ht="47" customHeight="1" spans="1:14">
      <c r="A4" s="9" t="s">
        <v>280</v>
      </c>
      <c r="B4" s="9" t="s">
        <v>0</v>
      </c>
      <c r="C4" s="9" t="s">
        <v>281</v>
      </c>
      <c r="D4" s="9" t="s">
        <v>282</v>
      </c>
      <c r="E4" s="9" t="s">
        <v>283</v>
      </c>
      <c r="F4" s="9" t="s">
        <v>284</v>
      </c>
      <c r="G4" s="9" t="s">
        <v>285</v>
      </c>
      <c r="H4" s="9" t="s">
        <v>286</v>
      </c>
      <c r="I4" s="9" t="s">
        <v>287</v>
      </c>
      <c r="J4" s="14" t="s">
        <v>288</v>
      </c>
      <c r="K4" s="9" t="s">
        <v>289</v>
      </c>
      <c r="L4" s="14" t="s">
        <v>290</v>
      </c>
      <c r="M4" s="9" t="s">
        <v>291</v>
      </c>
      <c r="N4" s="9" t="s">
        <v>20</v>
      </c>
    </row>
    <row r="5" s="1" customFormat="1" ht="55" customHeight="1" spans="1:14">
      <c r="A5" s="10" t="s">
        <v>292</v>
      </c>
      <c r="B5" s="11">
        <v>1</v>
      </c>
      <c r="C5" s="10" t="s">
        <v>32</v>
      </c>
      <c r="D5" s="10" t="s">
        <v>32</v>
      </c>
      <c r="E5" s="10" t="s">
        <v>293</v>
      </c>
      <c r="F5" s="10" t="s">
        <v>294</v>
      </c>
      <c r="G5" s="10" t="s">
        <v>295</v>
      </c>
      <c r="H5" s="10" t="s">
        <v>296</v>
      </c>
      <c r="I5" s="10" t="s">
        <v>32</v>
      </c>
      <c r="J5" s="15">
        <v>45225</v>
      </c>
      <c r="K5" s="10" t="s">
        <v>297</v>
      </c>
      <c r="L5" s="16" t="s">
        <v>298</v>
      </c>
      <c r="M5" s="10" t="s">
        <v>299</v>
      </c>
      <c r="N5" s="17"/>
    </row>
  </sheetData>
  <mergeCells count="3">
    <mergeCell ref="A1:C1"/>
    <mergeCell ref="A2:N2"/>
    <mergeCell ref="A3:N3"/>
  </mergeCells>
  <conditionalFormatting sqref="A5"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700694444444445" right="0.700694444444445" top="0.751388888888889" bottom="0.751388888888889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政府业绩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2024-04-10T06:43:03Z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341D37D9C2A04030B17B4B2006EF4552</vt:lpwstr>
  </property>
</Properties>
</file>